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eneral Notes" sheetId="15" r:id="rId1"/>
    <sheet name="InH-eMBB (4GHz, NR DDDDD DDSUU)" sheetId="1" r:id="rId2"/>
    <sheet name="InH-eMBB (4GHz, NR DDDSU DDSUU)" sheetId="12" r:id="rId3"/>
    <sheet name="InH-eMBB (4GHz, LTE DDDSU)" sheetId="17" r:id="rId4"/>
    <sheet name="DU-eMBB (4GHz, NR DDDDD DDSUU)" sheetId="2" r:id="rId5"/>
    <sheet name="DU-eMBB (4GHz, NR DDDSU DDSUU)" sheetId="13" r:id="rId6"/>
    <sheet name="DU-eMBB (4GHz, LTE DDDSU)" sheetId="18" r:id="rId7"/>
    <sheet name="Rural(700MHz, NR DDDDD DDSUU)" sheetId="6" r:id="rId8"/>
    <sheet name="Rural(700MHz, NR DDDSU DDSUU)" sheetId="14" r:id="rId9"/>
    <sheet name="Rural-eMBB (700MHz, LTE FDD)" sheetId="16" r:id="rId10"/>
    <sheet name="UMa-mMTC (NB-IoT)" sheetId="7" r:id="rId11"/>
    <sheet name="UMa-mMTC (eMTC)" sheetId="11" r:id="rId12"/>
    <sheet name="UMa-URLLC (700MHz NR)" sheetId="3" r:id="rId13"/>
    <sheet name="MaxN_RB" sheetId="10" r:id="rId14"/>
  </sheets>
  <externalReferences>
    <externalReference r:id="rId15"/>
    <externalReference r:id="rId16"/>
    <externalReference r:id="rId17"/>
  </externalReferences>
  <definedNames>
    <definedName name="OLE_LINK1" localSheetId="1">'InH-eMBB (4GHz, NR DDDDD DDSUU)'!$A$61</definedName>
    <definedName name="OLE_LINK1" localSheetId="3">'InH-eMBB (4GHz, LTE DDDSU)'!$A$61</definedName>
  </definedNames>
  <calcPr calcId="144525"/>
</workbook>
</file>

<file path=xl/sharedStrings.xml><?xml version="1.0" encoding="utf-8"?>
<sst xmlns="http://schemas.openxmlformats.org/spreadsheetml/2006/main" count="160">
  <si>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</si>
  <si>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</si>
  <si>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DL</t>
  </si>
  <si>
    <t>UL</t>
  </si>
  <si>
    <t>NR PDSCH (NLOS)</t>
  </si>
  <si>
    <t>NR PDCCH (NLOS)</t>
  </si>
  <si>
    <t>NR PUSCH (NLOS)</t>
  </si>
  <si>
    <t>NR PUCCH (NLOS)</t>
  </si>
  <si>
    <t>System configuration</t>
  </si>
  <si>
    <t>Carrier frequency (GHz)</t>
  </si>
  <si>
    <t>BS antenna heights (m)</t>
  </si>
  <si>
    <t>UT antenna heights (m)</t>
  </si>
  <si>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control channel  (%) (Please specify how it is calculated.) (See 3GPP note at bottom of the table (i) )</t>
    </r>
  </si>
  <si>
    <t>-</t>
  </si>
  <si>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data channel (%) (Please specify how it is calculated.) (See 3GPP note at bottom of the table (i) )</t>
    </r>
  </si>
  <si>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</si>
  <si>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</si>
  <si>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</si>
  <si>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</si>
  <si>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r>
      <rPr>
        <sz val="11"/>
        <color theme="1"/>
        <rFont val="Times New Roman"/>
        <charset val="134"/>
      </rPr>
      <t>Spectral efficiency</t>
    </r>
    <r>
      <rPr>
        <vertAlign val="superscript"/>
        <sz val="10"/>
        <color theme="1"/>
        <rFont val="Times New Roman"/>
        <charset val="134"/>
      </rPr>
      <t>(2)</t>
    </r>
    <r>
      <rPr>
        <sz val="11"/>
        <color theme="1"/>
        <rFont val="Times New Roman"/>
        <charset val="134"/>
      </rPr>
      <t xml:space="preserve"> (bit/s/Hz)</t>
    </r>
  </si>
  <si>
    <r>
      <rPr>
        <sz val="11"/>
        <color theme="1"/>
        <rFont val="Times New Roman"/>
        <charset val="134"/>
      </rPr>
      <t>Pathloss model</t>
    </r>
    <r>
      <rPr>
        <vertAlign val="superscript"/>
        <sz val="10"/>
        <color theme="1"/>
        <rFont val="Times New Roman"/>
        <charset val="134"/>
      </rPr>
      <t>(3)</t>
    </r>
    <r>
      <rPr>
        <sz val="11"/>
        <color theme="1"/>
        <rFont val="Times New Roman"/>
        <charset val="134"/>
      </rPr>
      <t xml:space="preserve"> (select from LoS or NLoS)</t>
    </r>
  </si>
  <si>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</si>
  <si>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</si>
  <si>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</si>
  <si>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</si>
  <si>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</si>
  <si>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</si>
  <si>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</si>
  <si>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</si>
  <si>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</si>
  <si>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</si>
  <si>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</si>
  <si>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</si>
  <si>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</si>
  <si>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</si>
  <si>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</si>
  <si>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</si>
  <si>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</si>
  <si>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(10bis) Number of  receive antenna ports</t>
  </si>
  <si>
    <t>(11) Receiver antenna gain (dBi)</t>
  </si>
  <si>
    <t>(11bis) Receiver array gain (depends on transmitter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</si>
  <si>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</si>
  <si>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</si>
  <si>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</si>
  <si>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</si>
  <si>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</si>
  <si>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</si>
  <si>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</si>
  <si>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</si>
  <si>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</si>
  <si>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</si>
  <si>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</si>
  <si>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</si>
  <si>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</si>
  <si>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</si>
  <si>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</si>
  <si>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</si>
  <si>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</si>
  <si>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</si>
  <si>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</si>
  <si>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</si>
  <si>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</si>
  <si>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</si>
  <si>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</si>
  <si>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</si>
  <si>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</si>
  <si>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</si>
  <si>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</si>
  <si>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</si>
  <si>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</si>
  <si>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</si>
  <si>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</si>
  <si>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</si>
  <si>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charset val="134"/>
      </rPr>
      <t>(31a) Coverage Area for control channel = (π (30a)</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</si>
  <si>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r>
      <rPr>
        <sz val="11"/>
        <color theme="1"/>
        <rFont val="Times New Roman"/>
        <charset val="134"/>
      </rPr>
      <t>(31b) Coverage Area for data channel = (π (30b)</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</si>
  <si>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t xml:space="preserve">NR PDCCH (NLOS) </t>
  </si>
  <si>
    <t>(10bis) Number of receive antenna ports</t>
  </si>
  <si>
    <r>
      <rPr>
        <sz val="11"/>
        <color theme="1"/>
        <rFont val="Times New Roman"/>
        <charset val="134"/>
      </rPr>
      <t>Penetration Loss std deviation (dB)</t>
    </r>
    <r>
      <rPr>
        <vertAlign val="superscript"/>
        <sz val="11"/>
        <color theme="1"/>
        <rFont val="Times New Roman"/>
        <charset val="134"/>
      </rPr>
      <t>(ii)</t>
    </r>
  </si>
  <si>
    <t>NR PDSCH (NLOS O-to-I)</t>
  </si>
  <si>
    <t>NR PDCCH (NLOS O-to-I)</t>
  </si>
  <si>
    <t>NR PUSCH (NLOS O-to-I)</t>
  </si>
  <si>
    <t>NR PUCCH (NLOS O-to-I)</t>
  </si>
  <si>
    <t>NLOS O-to-I</t>
  </si>
  <si>
    <t>(10bis) Number of receive ports</t>
  </si>
  <si>
    <t>(1bis) Number of transmit antennas</t>
  </si>
  <si>
    <t>(10bis) Number of receive antennas</t>
  </si>
  <si>
    <t>s</t>
  </si>
  <si>
    <t>c</t>
  </si>
  <si>
    <t>(23a) Hardware link budget for control channel          = (9a) + (11) + (11bis)  − (22a)   dB</t>
  </si>
  <si>
    <t>Break point</t>
  </si>
  <si>
    <t xml:space="preserve">NR PDCCH (NLOS O-to-I) </t>
  </si>
  <si>
    <t>LTE PDSCH (NLOS)</t>
  </si>
  <si>
    <t>LTE PDCCH (NLOS)</t>
  </si>
  <si>
    <t>LTE PDSCH (NLOS O-to-I)</t>
  </si>
  <si>
    <t>LTE PDCCH (NLOS O-to-I)</t>
  </si>
  <si>
    <t>LTE PUSCH (NLOS)</t>
  </si>
  <si>
    <t>LTE PUCCH (NLOS)</t>
  </si>
  <si>
    <t>LTE PUSCH (NLOS O-to-I)</t>
  </si>
  <si>
    <t>LTE PUCCH (NLOS O-to-I)</t>
  </si>
  <si>
    <t>NPDSCH (LOS)</t>
  </si>
  <si>
    <t>NPDCCH (LOS)</t>
  </si>
  <si>
    <t>NPDSCH (NLOS)</t>
  </si>
  <si>
    <t>NPDCCH (NLOS)</t>
  </si>
  <si>
    <t>NPDSCH (NLOS O-to-I)</t>
  </si>
  <si>
    <t>NPDCCH (NLOS O-to-I)</t>
  </si>
  <si>
    <t>NPUSCH format 1 (LOS)</t>
  </si>
  <si>
    <t>PUSCH format2  (LOS)</t>
  </si>
  <si>
    <t>NPUSCH (NLOS)</t>
  </si>
  <si>
    <t>NPUSCH Format 2  (NLOS)</t>
  </si>
  <si>
    <t>NPUSCH (NLOS O-to-I)</t>
  </si>
  <si>
    <t>NPUSCH Format 2 (NLOS O-to-I)</t>
  </si>
  <si>
    <t>LOS</t>
  </si>
  <si>
    <t>PDSCH (LOS)</t>
  </si>
  <si>
    <t>PDCCH (LOS)</t>
  </si>
  <si>
    <t>PDSCH (NLOS)</t>
  </si>
  <si>
    <t>PDCCH (NLOS)</t>
  </si>
  <si>
    <t>PDSCH (NLOS O-to-I)</t>
  </si>
  <si>
    <t>PDCCH (NLOS O-to-I)</t>
  </si>
  <si>
    <t>PUSCH (LOS)</t>
  </si>
  <si>
    <t>PUCCH   (LOS)</t>
  </si>
  <si>
    <t>PUSCH  (NLOS)</t>
  </si>
  <si>
    <t>PUCCH   (NLOS)</t>
  </si>
  <si>
    <t>PUSCH  (NLOS O-to-I)</t>
  </si>
  <si>
    <t>PUCCH  (NLOS O-to-I)</t>
  </si>
  <si>
    <r>
      <rPr>
        <sz val="11"/>
        <rFont val="Times New Roman"/>
        <charset val="134"/>
      </rPr>
      <t>Cell area reliability</t>
    </r>
    <r>
      <rPr>
        <vertAlign val="superscript"/>
        <sz val="10"/>
        <rFont val="Times New Roman"/>
        <charset val="134"/>
      </rPr>
      <t>(1)</t>
    </r>
    <r>
      <rPr>
        <sz val="11"/>
        <rFont val="Times New Roman"/>
        <charset val="134"/>
      </rPr>
      <t xml:space="preserve"> for control channel  (%) (Please specify how it is calculated.) (See 3GPP note at bottom of the table (i) )</t>
    </r>
  </si>
  <si>
    <r>
      <rPr>
        <sz val="11"/>
        <rFont val="Times New Roman"/>
        <charset val="134"/>
      </rPr>
      <t>Cell area reliability</t>
    </r>
    <r>
      <rPr>
        <vertAlign val="superscript"/>
        <sz val="10"/>
        <rFont val="Times New Roman"/>
        <charset val="134"/>
      </rPr>
      <t>(1)</t>
    </r>
    <r>
      <rPr>
        <sz val="11"/>
        <rFont val="Times New Roman"/>
        <charset val="134"/>
      </rPr>
      <t xml:space="preserve"> for data channel (%) (Please specify how it is calculated.) (See 3GPP note at bottom of the table (i) )</t>
    </r>
  </si>
  <si>
    <r>
      <rPr>
        <sz val="11"/>
        <rFont val="Times New Roman"/>
        <charset val="134"/>
      </rPr>
      <t>Spectral efficiency</t>
    </r>
    <r>
      <rPr>
        <vertAlign val="superscript"/>
        <sz val="10"/>
        <rFont val="Times New Roman"/>
        <charset val="134"/>
      </rPr>
      <t>(2)</t>
    </r>
    <r>
      <rPr>
        <sz val="11"/>
        <rFont val="Times New Roman"/>
        <charset val="134"/>
      </rPr>
      <t xml:space="preserve"> (bit/s/Hz)</t>
    </r>
  </si>
  <si>
    <r>
      <rPr>
        <sz val="11"/>
        <rFont val="Times New Roman"/>
        <charset val="134"/>
      </rPr>
      <t>Pathloss model</t>
    </r>
    <r>
      <rPr>
        <vertAlign val="superscript"/>
        <sz val="10"/>
        <rFont val="Times New Roman"/>
        <charset val="134"/>
      </rPr>
      <t>(3)</t>
    </r>
    <r>
      <rPr>
        <sz val="11"/>
        <rFont val="Times New Roman"/>
        <charset val="134"/>
      </rPr>
      <t xml:space="preserve"> (select from LoS or NLoS)</t>
    </r>
  </si>
  <si>
    <r>
      <rPr>
        <sz val="11"/>
        <rFont val="Times New Roman"/>
        <charset val="134"/>
      </rPr>
      <t xml:space="preserve">(1) Number of transmit antennas. (The number shall be within the indicated range in  § 8.4 of Report ITU-R M.2412-0) </t>
    </r>
    <r>
      <rPr>
        <sz val="11"/>
        <color rgb="FFFF0000"/>
        <rFont val="Times New Roman"/>
        <charset val="134"/>
      </rPr>
      <t>NOTE1</t>
    </r>
  </si>
  <si>
    <r>
      <rPr>
        <sz val="11"/>
        <rFont val="Times New Roman"/>
        <charset val="134"/>
      </rPr>
      <t xml:space="preserve">(3) Total transmit power = function of (1) and (2) (dBm) (The value shall not exceed the indicated value in § 8.4 of Report ITU-R M.2412-0) </t>
    </r>
    <r>
      <rPr>
        <sz val="11"/>
        <color rgb="FFFF0000"/>
        <rFont val="Times New Roman"/>
        <charset val="134"/>
      </rPr>
      <t>NOTE2</t>
    </r>
  </si>
  <si>
    <r>
      <rPr>
        <sz val="11"/>
        <rFont val="Times New Roman"/>
        <charset val="134"/>
      </rPr>
      <t>(31a) Coverage Area for control channel = (π (30a)</t>
    </r>
    <r>
      <rPr>
        <vertAlign val="superscript"/>
        <sz val="11"/>
        <rFont val="Times New Roman"/>
        <charset val="134"/>
      </rPr>
      <t>2</t>
    </r>
    <r>
      <rPr>
        <sz val="11"/>
        <rFont val="Times New Roman"/>
        <charset val="134"/>
      </rPr>
      <t>) (m</t>
    </r>
    <r>
      <rPr>
        <vertAlign val="superscript"/>
        <sz val="11"/>
        <rFont val="Times New Roman"/>
        <charset val="134"/>
      </rPr>
      <t>2</t>
    </r>
    <r>
      <rPr>
        <sz val="11"/>
        <rFont val="Times New Roman"/>
        <charset val="134"/>
      </rPr>
      <t>/site)</t>
    </r>
  </si>
  <si>
    <r>
      <rPr>
        <sz val="11"/>
        <rFont val="Times New Roman"/>
        <charset val="134"/>
      </rPr>
      <t>(31b) Coverage Area for data channel = (π (30b)</t>
    </r>
    <r>
      <rPr>
        <vertAlign val="superscript"/>
        <sz val="11"/>
        <rFont val="Times New Roman"/>
        <charset val="134"/>
      </rPr>
      <t>2</t>
    </r>
    <r>
      <rPr>
        <sz val="11"/>
        <rFont val="Times New Roman"/>
        <charset val="134"/>
      </rPr>
      <t>) (m</t>
    </r>
    <r>
      <rPr>
        <vertAlign val="superscript"/>
        <sz val="11"/>
        <rFont val="Times New Roman"/>
        <charset val="134"/>
      </rPr>
      <t>2</t>
    </r>
    <r>
      <rPr>
        <sz val="11"/>
        <rFont val="Times New Roman"/>
        <charset val="134"/>
      </rPr>
      <t>/site)</t>
    </r>
  </si>
  <si>
    <t>NOTE1: The term "antenna" is understood as antenna elements.</t>
  </si>
  <si>
    <t>NOTE2: In-band mode is assumed for NB-IoT, which results in 35dBm transmission power.</t>
  </si>
  <si>
    <r>
      <rPr>
        <b/>
        <sz val="10"/>
        <color theme="1"/>
        <rFont val="Arial"/>
        <charset val="134"/>
      </rPr>
      <t>Transmission bandwidth configuration N</t>
    </r>
    <r>
      <rPr>
        <b/>
        <vertAlign val="subscript"/>
        <sz val="10"/>
        <color theme="1"/>
        <rFont val="Arial"/>
        <charset val="134"/>
      </rPr>
      <t>RB</t>
    </r>
    <r>
      <rPr>
        <b/>
        <sz val="10"/>
        <color theme="1"/>
        <rFont val="Arial"/>
        <charset val="134"/>
      </rPr>
      <t xml:space="preserve"> in NR</t>
    </r>
  </si>
  <si>
    <t>FR1</t>
  </si>
  <si>
    <t>SCS (kHz)</t>
  </si>
  <si>
    <t>5MHz</t>
  </si>
  <si>
    <t>10MHz</t>
  </si>
  <si>
    <t>15MHz</t>
  </si>
  <si>
    <t>20 MHz</t>
  </si>
  <si>
    <t>25 MHz</t>
  </si>
  <si>
    <t>30 MHz</t>
  </si>
  <si>
    <t>40 MHz</t>
  </si>
  <si>
    <t>50MHz</t>
  </si>
  <si>
    <t>60 MHz</t>
  </si>
  <si>
    <t>80 MHz</t>
  </si>
  <si>
    <t>90 MHz</t>
  </si>
  <si>
    <t>100 MHz</t>
  </si>
  <si>
    <t>MHz</t>
  </si>
  <si>
    <r>
      <rPr>
        <b/>
        <sz val="9"/>
        <color theme="1"/>
        <rFont val="Arial"/>
        <charset val="134"/>
      </rPr>
      <t>N</t>
    </r>
    <r>
      <rPr>
        <b/>
        <vertAlign val="subscript"/>
        <sz val="9"/>
        <color theme="1"/>
        <rFont val="Arial"/>
        <charset val="134"/>
      </rPr>
      <t>RB</t>
    </r>
  </si>
  <si>
    <t>N/A</t>
  </si>
  <si>
    <t>N.A</t>
  </si>
  <si>
    <t>FR2</t>
  </si>
  <si>
    <t>SCS [kHz]</t>
  </si>
  <si>
    <t>50 MHz</t>
  </si>
  <si>
    <t>100 MHz</t>
  </si>
  <si>
    <t>200 MHz</t>
  </si>
  <si>
    <t>400 MHz</t>
  </si>
  <si>
    <r>
      <rPr>
        <b/>
        <sz val="10"/>
        <color theme="1"/>
        <rFont val="Arial"/>
        <charset val="134"/>
      </rPr>
      <t>Transmission bandwidth configuration N</t>
    </r>
    <r>
      <rPr>
        <b/>
        <vertAlign val="subscript"/>
        <sz val="10"/>
        <color theme="1"/>
        <rFont val="Arial"/>
        <charset val="134"/>
      </rPr>
      <t>RB</t>
    </r>
    <r>
      <rPr>
        <b/>
        <sz val="10"/>
        <color theme="1"/>
        <rFont val="Arial"/>
        <charset val="134"/>
      </rPr>
      <t xml:space="preserve">  in LTE </t>
    </r>
  </si>
</sst>
</file>

<file path=xl/styles.xml><?xml version="1.0" encoding="utf-8"?>
<styleSheet xmlns="http://schemas.openxmlformats.org/spreadsheetml/2006/main">
  <numFmts count="11">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Red]\(0.00\)"/>
    <numFmt numFmtId="177" formatCode="0.00_ "/>
    <numFmt numFmtId="178" formatCode="0.000E+00"/>
    <numFmt numFmtId="179" formatCode="0.00000_ "/>
    <numFmt numFmtId="180" formatCode="0.0"/>
    <numFmt numFmtId="181" formatCode="0.000_ "/>
    <numFmt numFmtId="182" formatCode="0.0000000000000_ "/>
  </numFmts>
  <fonts count="46">
    <font>
      <sz val="12"/>
      <name val="宋体"/>
      <charset val="134"/>
    </font>
    <font>
      <sz val="12"/>
      <name val="宋体"/>
      <charset val="134"/>
    </font>
    <font>
      <b/>
      <sz val="10"/>
      <color theme="1"/>
      <name val="Arial"/>
      <charset val="134"/>
    </font>
    <font>
      <sz val="11"/>
      <color theme="1"/>
      <name val="Arial"/>
      <charset val="134"/>
    </font>
    <font>
      <b/>
      <sz val="9"/>
      <color theme="1"/>
      <name val="Arial"/>
      <charset val="134"/>
    </font>
    <font>
      <sz val="9"/>
      <color theme="1"/>
      <name val="Arial"/>
      <charset val="134"/>
    </font>
    <font>
      <b/>
      <sz val="8"/>
      <color theme="1"/>
      <name val="Arial"/>
      <charset val="134"/>
    </font>
    <font>
      <sz val="12"/>
      <color theme="1"/>
      <name val="宋体"/>
      <charset val="134"/>
    </font>
    <font>
      <b/>
      <sz val="11"/>
      <color theme="1"/>
      <name val="Times New Roman"/>
      <charset val="134"/>
    </font>
    <font>
      <sz val="11"/>
      <color theme="1"/>
      <name val="Times New Roman"/>
      <charset val="134"/>
    </font>
    <font>
      <sz val="11"/>
      <name val="Times New Roman"/>
      <charset val="134"/>
    </font>
    <font>
      <sz val="12"/>
      <name val="Times New Roman"/>
      <charset val="134"/>
    </font>
    <font>
      <b/>
      <sz val="11"/>
      <name val="Times New Roman"/>
      <charset val="134"/>
    </font>
    <font>
      <sz val="11"/>
      <color theme="1"/>
      <name val="Times New Roman"/>
      <charset val="134"/>
    </font>
    <font>
      <b/>
      <sz val="11"/>
      <color theme="1"/>
      <name val="Times New Roman"/>
      <charset val="134"/>
    </font>
    <font>
      <sz val="11"/>
      <name val="Times New Roman"/>
      <charset val="134"/>
    </font>
    <font>
      <sz val="12"/>
      <color rgb="FFFF0000"/>
      <name val="宋体"/>
      <charset val="134"/>
    </font>
    <font>
      <sz val="11"/>
      <name val="Arial"/>
      <charset val="134"/>
    </font>
    <font>
      <sz val="10"/>
      <name val="Arial"/>
      <charset val="134"/>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3F3F76"/>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b/>
      <vertAlign val="subscript"/>
      <sz val="10"/>
      <color theme="1"/>
      <name val="Arial"/>
      <charset val="134"/>
    </font>
    <font>
      <b/>
      <vertAlign val="subscript"/>
      <sz val="9"/>
      <color theme="1"/>
      <name val="Arial"/>
      <charset val="134"/>
    </font>
    <font>
      <vertAlign val="superscript"/>
      <sz val="10"/>
      <color theme="1"/>
      <name val="Times New Roman"/>
      <charset val="134"/>
    </font>
    <font>
      <vertAlign val="superscript"/>
      <sz val="11"/>
      <color theme="1"/>
      <name val="Times New Roman"/>
      <charset val="134"/>
    </font>
    <font>
      <vertAlign val="superscript"/>
      <sz val="10"/>
      <name val="Times New Roman"/>
      <charset val="134"/>
    </font>
    <font>
      <sz val="11"/>
      <color rgb="FFFF0000"/>
      <name val="Times New Roman"/>
      <charset val="134"/>
    </font>
    <font>
      <vertAlign val="superscript"/>
      <sz val="11"/>
      <name val="Times New Roman"/>
      <charset val="134"/>
    </font>
  </fonts>
  <fills count="42">
    <fill>
      <patternFill patternType="none"/>
    </fill>
    <fill>
      <patternFill patternType="gray125"/>
    </fill>
    <fill>
      <patternFill patternType="solid">
        <fgColor rgb="FFD9D9D9"/>
        <bgColor indexed="64"/>
      </patternFill>
    </fill>
    <fill>
      <patternFill patternType="solid">
        <fgColor rgb="FFE6E6E6"/>
        <bgColor indexed="64"/>
      </patternFill>
    </fill>
    <fill>
      <patternFill patternType="solid">
        <fgColor theme="0" tint="-0.34998626667073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FF00"/>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50">
    <xf numFmtId="0" fontId="0" fillId="0" borderId="0">
      <alignment vertical="center"/>
    </xf>
    <xf numFmtId="42" fontId="19" fillId="0" borderId="0" applyFont="0" applyFill="0" applyBorder="0" applyAlignment="0" applyProtection="0">
      <alignment vertical="center"/>
    </xf>
    <xf numFmtId="0" fontId="20" fillId="18" borderId="0" applyNumberFormat="0" applyBorder="0" applyAlignment="0" applyProtection="0">
      <alignment vertical="center"/>
    </xf>
    <xf numFmtId="0" fontId="24" fillId="16" borderId="17"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12" borderId="0" applyNumberFormat="0" applyBorder="0" applyAlignment="0" applyProtection="0">
      <alignment vertical="center"/>
    </xf>
    <xf numFmtId="0" fontId="26" fillId="20" borderId="0" applyNumberFormat="0" applyBorder="0" applyAlignment="0" applyProtection="0">
      <alignment vertical="center"/>
    </xf>
    <xf numFmtId="43" fontId="19" fillId="0" borderId="0" applyFont="0" applyFill="0" applyBorder="0" applyAlignment="0" applyProtection="0">
      <alignment vertical="center"/>
    </xf>
    <xf numFmtId="0" fontId="23" fillId="15" borderId="0" applyNumberFormat="0" applyBorder="0" applyAlignment="0" applyProtection="0">
      <alignment vertical="center"/>
    </xf>
    <xf numFmtId="0" fontId="25" fillId="0" borderId="0" applyNumberFormat="0" applyFill="0" applyBorder="0" applyAlignment="0" applyProtection="0">
      <alignment vertical="center"/>
    </xf>
    <xf numFmtId="9" fontId="19"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14" borderId="16" applyNumberFormat="0" applyFont="0" applyAlignment="0" applyProtection="0">
      <alignment vertical="center"/>
    </xf>
    <xf numFmtId="0" fontId="23" fillId="22" borderId="0" applyNumberFormat="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22" applyNumberFormat="0" applyFill="0" applyAlignment="0" applyProtection="0">
      <alignment vertical="center"/>
    </xf>
    <xf numFmtId="0" fontId="36" fillId="0" borderId="22" applyNumberFormat="0" applyFill="0" applyAlignment="0" applyProtection="0">
      <alignment vertical="center"/>
    </xf>
    <xf numFmtId="0" fontId="23" fillId="31" borderId="0" applyNumberFormat="0" applyBorder="0" applyAlignment="0" applyProtection="0">
      <alignment vertical="center"/>
    </xf>
    <xf numFmtId="0" fontId="21" fillId="0" borderId="18" applyNumberFormat="0" applyFill="0" applyAlignment="0" applyProtection="0">
      <alignment vertical="center"/>
    </xf>
    <xf numFmtId="0" fontId="23" fillId="28" borderId="0" applyNumberFormat="0" applyBorder="0" applyAlignment="0" applyProtection="0">
      <alignment vertical="center"/>
    </xf>
    <xf numFmtId="0" fontId="28" fillId="24" borderId="19" applyNumberFormat="0" applyAlignment="0" applyProtection="0">
      <alignment vertical="center"/>
    </xf>
    <xf numFmtId="0" fontId="30" fillId="24" borderId="17" applyNumberFormat="0" applyAlignment="0" applyProtection="0">
      <alignment vertical="center"/>
    </xf>
    <xf numFmtId="0" fontId="32" fillId="27" borderId="20" applyNumberFormat="0" applyAlignment="0" applyProtection="0">
      <alignment vertical="center"/>
    </xf>
    <xf numFmtId="0" fontId="20" fillId="32" borderId="0" applyNumberFormat="0" applyBorder="0" applyAlignment="0" applyProtection="0">
      <alignment vertical="center"/>
    </xf>
    <xf numFmtId="0" fontId="23" fillId="33" borderId="0" applyNumberFormat="0" applyBorder="0" applyAlignment="0" applyProtection="0">
      <alignment vertical="center"/>
    </xf>
    <xf numFmtId="0" fontId="34" fillId="0" borderId="21" applyNumberFormat="0" applyFill="0" applyAlignment="0" applyProtection="0">
      <alignment vertical="center"/>
    </xf>
    <xf numFmtId="0" fontId="37" fillId="0" borderId="23" applyNumberFormat="0" applyFill="0" applyAlignment="0" applyProtection="0">
      <alignment vertical="center"/>
    </xf>
    <xf numFmtId="0" fontId="38" fillId="35" borderId="0" applyNumberFormat="0" applyBorder="0" applyAlignment="0" applyProtection="0">
      <alignment vertical="center"/>
    </xf>
    <xf numFmtId="0" fontId="27" fillId="21" borderId="0" applyNumberFormat="0" applyBorder="0" applyAlignment="0" applyProtection="0">
      <alignment vertical="center"/>
    </xf>
    <xf numFmtId="0" fontId="20" fillId="17" borderId="0" applyNumberFormat="0" applyBorder="0" applyAlignment="0" applyProtection="0">
      <alignment vertical="center"/>
    </xf>
    <xf numFmtId="0" fontId="23" fillId="36"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0" fontId="20" fillId="34" borderId="0" applyNumberFormat="0" applyBorder="0" applyAlignment="0" applyProtection="0">
      <alignment vertical="center"/>
    </xf>
    <xf numFmtId="0" fontId="20" fillId="19" borderId="0" applyNumberFormat="0" applyBorder="0" applyAlignment="0" applyProtection="0">
      <alignment vertical="center"/>
    </xf>
    <xf numFmtId="0" fontId="23" fillId="30" borderId="0" applyNumberFormat="0" applyBorder="0" applyAlignment="0" applyProtection="0">
      <alignment vertical="center"/>
    </xf>
    <xf numFmtId="0" fontId="23" fillId="23"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9" borderId="0" applyNumberFormat="0" applyBorder="0" applyAlignment="0" applyProtection="0">
      <alignment vertical="center"/>
    </xf>
    <xf numFmtId="0" fontId="20" fillId="11" borderId="0" applyNumberFormat="0" applyBorder="0" applyAlignment="0" applyProtection="0">
      <alignment vertical="center"/>
    </xf>
    <xf numFmtId="0" fontId="23" fillId="13" borderId="0" applyNumberFormat="0" applyBorder="0" applyAlignment="0" applyProtection="0">
      <alignment vertical="center"/>
    </xf>
    <xf numFmtId="0" fontId="23" fillId="39" borderId="0" applyNumberFormat="0" applyBorder="0" applyAlignment="0" applyProtection="0">
      <alignment vertical="center"/>
    </xf>
    <xf numFmtId="0" fontId="20" fillId="40" borderId="0" applyNumberFormat="0" applyBorder="0" applyAlignment="0" applyProtection="0">
      <alignment vertical="center"/>
    </xf>
    <xf numFmtId="0" fontId="23" fillId="41" borderId="0" applyNumberFormat="0" applyBorder="0" applyAlignment="0" applyProtection="0">
      <alignment vertical="center"/>
    </xf>
    <xf numFmtId="0" fontId="1" fillId="0" borderId="0">
      <alignment vertical="center"/>
    </xf>
  </cellStyleXfs>
  <cellXfs count="166">
    <xf numFmtId="0" fontId="0" fillId="0" borderId="0" xfId="0">
      <alignment vertical="center"/>
    </xf>
    <xf numFmtId="0" fontId="1" fillId="0" borderId="0" xfId="49">
      <alignment vertical="center"/>
    </xf>
    <xf numFmtId="0" fontId="2"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49" applyFont="1">
      <alignment vertical="center"/>
    </xf>
    <xf numFmtId="0" fontId="3" fillId="0" borderId="0" xfId="49" applyFont="1">
      <alignment vertical="center"/>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0" xfId="0" applyFont="1" applyAlignment="1">
      <alignment vertical="center" wrapText="1"/>
    </xf>
    <xf numFmtId="177" fontId="7" fillId="0" borderId="0" xfId="0" applyNumberFormat="1" applyFont="1" applyAlignment="1">
      <alignment horizontal="center" vertical="center" wrapText="1"/>
    </xf>
    <xf numFmtId="177" fontId="7" fillId="0" borderId="0" xfId="0" applyNumberFormat="1" applyFont="1" applyAlignment="1">
      <alignment vertical="center" wrapText="1"/>
    </xf>
    <xf numFmtId="0" fontId="0" fillId="0" borderId="0" xfId="0" applyAlignment="1">
      <alignment vertical="center" wrapText="1"/>
    </xf>
    <xf numFmtId="0" fontId="8" fillId="3" borderId="10" xfId="0" applyFont="1" applyFill="1" applyBorder="1" applyAlignment="1">
      <alignment horizontal="center" vertical="center" wrapText="1"/>
    </xf>
    <xf numFmtId="177" fontId="8" fillId="3" borderId="10" xfId="0" applyNumberFormat="1" applyFont="1" applyFill="1" applyBorder="1" applyAlignment="1">
      <alignment horizontal="center" vertical="center" wrapText="1"/>
    </xf>
    <xf numFmtId="177" fontId="8" fillId="4" borderId="11" xfId="0" applyNumberFormat="1" applyFont="1" applyFill="1" applyBorder="1" applyAlignment="1">
      <alignment horizontal="center" vertical="center" wrapText="1"/>
    </xf>
    <xf numFmtId="177" fontId="8" fillId="4" borderId="12" xfId="0" applyNumberFormat="1" applyFont="1" applyFill="1" applyBorder="1" applyAlignment="1">
      <alignment horizontal="center" vertical="center" wrapText="1"/>
    </xf>
    <xf numFmtId="177" fontId="8" fillId="4" borderId="13" xfId="0" applyNumberFormat="1" applyFont="1" applyFill="1" applyBorder="1" applyAlignment="1">
      <alignment horizontal="center" vertical="center" wrapText="1"/>
    </xf>
    <xf numFmtId="0" fontId="8" fillId="3" borderId="10" xfId="0" applyFont="1" applyFill="1" applyBorder="1" applyAlignment="1">
      <alignment horizontal="justify" vertical="center" wrapText="1"/>
    </xf>
    <xf numFmtId="0" fontId="8" fillId="3" borderId="10" xfId="0" applyFont="1" applyFill="1" applyBorder="1" applyAlignment="1">
      <alignment vertical="center" wrapText="1"/>
    </xf>
    <xf numFmtId="177" fontId="8" fillId="3" borderId="10" xfId="0" applyNumberFormat="1" applyFont="1" applyFill="1" applyBorder="1" applyAlignment="1">
      <alignment vertical="center" wrapText="1"/>
    </xf>
    <xf numFmtId="0" fontId="9" fillId="5" borderId="10" xfId="0" applyFont="1" applyFill="1" applyBorder="1" applyAlignment="1">
      <alignment horizontal="justify" vertical="center" wrapText="1"/>
    </xf>
    <xf numFmtId="177" fontId="9" fillId="0" borderId="10" xfId="0" applyNumberFormat="1" applyFont="1" applyFill="1" applyBorder="1" applyAlignment="1">
      <alignment horizontal="center" vertical="center" wrapText="1"/>
    </xf>
    <xf numFmtId="177" fontId="9" fillId="0" borderId="10" xfId="0" applyNumberFormat="1" applyFont="1" applyBorder="1" applyAlignment="1">
      <alignment horizontal="center" vertical="center" wrapText="1"/>
    </xf>
    <xf numFmtId="9" fontId="9" fillId="0" borderId="10" xfId="0" applyNumberFormat="1" applyFont="1" applyFill="1" applyBorder="1" applyAlignment="1">
      <alignment horizontal="center" vertical="center" wrapText="1"/>
    </xf>
    <xf numFmtId="176" fontId="9" fillId="0" borderId="10" xfId="0" applyNumberFormat="1" applyFont="1" applyFill="1" applyBorder="1" applyAlignment="1">
      <alignment horizontal="center" vertical="center" wrapText="1"/>
    </xf>
    <xf numFmtId="176" fontId="9" fillId="0" borderId="10" xfId="0" applyNumberFormat="1" applyFont="1" applyBorder="1" applyAlignment="1">
      <alignment horizontal="center" vertical="center" wrapText="1"/>
    </xf>
    <xf numFmtId="176" fontId="8" fillId="3" borderId="10" xfId="0" applyNumberFormat="1" applyFont="1" applyFill="1" applyBorder="1" applyAlignment="1">
      <alignment vertical="center" wrapText="1"/>
    </xf>
    <xf numFmtId="0" fontId="9" fillId="6" borderId="14" xfId="0" applyFont="1" applyFill="1" applyBorder="1" applyAlignment="1">
      <alignment vertical="center" wrapText="1"/>
    </xf>
    <xf numFmtId="176" fontId="9" fillId="6" borderId="10" xfId="0" applyNumberFormat="1" applyFont="1" applyFill="1" applyBorder="1" applyAlignment="1">
      <alignment horizontal="center" vertical="center" wrapText="1"/>
    </xf>
    <xf numFmtId="0" fontId="9" fillId="6" borderId="10" xfId="0" applyFont="1" applyFill="1" applyBorder="1" applyAlignment="1">
      <alignment horizontal="justify" vertical="center" wrapText="1"/>
    </xf>
    <xf numFmtId="0" fontId="9" fillId="7" borderId="10" xfId="0" applyFont="1" applyFill="1" applyBorder="1" applyAlignment="1">
      <alignment horizontal="justify" vertical="center" wrapText="1"/>
    </xf>
    <xf numFmtId="176" fontId="9" fillId="7" borderId="10" xfId="0" applyNumberFormat="1" applyFont="1" applyFill="1" applyBorder="1" applyAlignment="1">
      <alignment horizontal="center" vertical="center" wrapText="1"/>
    </xf>
    <xf numFmtId="0" fontId="8" fillId="6" borderId="10" xfId="0" applyFont="1" applyFill="1" applyBorder="1" applyAlignment="1">
      <alignment horizontal="justify" vertical="center" wrapText="1"/>
    </xf>
    <xf numFmtId="176" fontId="9" fillId="0" borderId="10" xfId="0" applyNumberFormat="1" applyFont="1" applyBorder="1" applyAlignment="1">
      <alignment horizontal="center" vertical="center"/>
    </xf>
    <xf numFmtId="177" fontId="9" fillId="7" borderId="10" xfId="0" applyNumberFormat="1" applyFont="1" applyFill="1" applyBorder="1" applyAlignment="1">
      <alignment horizontal="center" vertical="center" wrapText="1"/>
    </xf>
    <xf numFmtId="177" fontId="10" fillId="0" borderId="10" xfId="0" applyNumberFormat="1" applyFont="1" applyFill="1" applyBorder="1" applyAlignment="1">
      <alignment horizontal="center" vertical="center"/>
    </xf>
    <xf numFmtId="177" fontId="10" fillId="0" borderId="10" xfId="0" applyNumberFormat="1" applyFont="1" applyFill="1" applyBorder="1" applyAlignment="1">
      <alignment horizontal="center" vertical="center" wrapText="1"/>
    </xf>
    <xf numFmtId="177" fontId="10" fillId="0" borderId="10" xfId="0" applyNumberFormat="1" applyFont="1" applyBorder="1" applyAlignment="1">
      <alignment horizontal="center" vertical="center"/>
    </xf>
    <xf numFmtId="177" fontId="9" fillId="0" borderId="10" xfId="0" applyNumberFormat="1" applyFont="1" applyBorder="1" applyAlignment="1">
      <alignment horizontal="center" vertical="center"/>
    </xf>
    <xf numFmtId="0" fontId="9" fillId="7" borderId="10" xfId="0" applyFont="1" applyFill="1" applyBorder="1" applyAlignment="1">
      <alignment horizontal="justify" vertical="center"/>
    </xf>
    <xf numFmtId="0" fontId="9" fillId="0" borderId="10" xfId="0" applyFont="1" applyBorder="1" applyAlignment="1">
      <alignment horizontal="justify" vertical="center" wrapText="1"/>
    </xf>
    <xf numFmtId="0" fontId="9" fillId="0" borderId="0" xfId="0" applyFont="1">
      <alignment vertical="center"/>
    </xf>
    <xf numFmtId="177" fontId="9" fillId="0" borderId="0" xfId="0" applyNumberFormat="1" applyFont="1" applyAlignment="1">
      <alignment horizontal="center" vertical="center"/>
    </xf>
    <xf numFmtId="177" fontId="9" fillId="0" borderId="0" xfId="0" applyNumberFormat="1" applyFont="1">
      <alignment vertical="center"/>
    </xf>
    <xf numFmtId="0" fontId="11" fillId="0" borderId="10" xfId="0" applyFont="1" applyBorder="1">
      <alignment vertical="center"/>
    </xf>
    <xf numFmtId="0" fontId="11" fillId="0" borderId="10" xfId="0" applyFont="1" applyBorder="1" applyAlignment="1">
      <alignment horizontal="center" vertical="center"/>
    </xf>
    <xf numFmtId="177" fontId="11" fillId="0" borderId="10" xfId="0" applyNumberFormat="1" applyFont="1" applyBorder="1" applyAlignment="1">
      <alignment horizontal="center" vertical="center"/>
    </xf>
    <xf numFmtId="0" fontId="12" fillId="3" borderId="10" xfId="0" applyFont="1" applyFill="1" applyBorder="1" applyAlignment="1">
      <alignment horizontal="justify" vertical="center"/>
    </xf>
    <xf numFmtId="177" fontId="12" fillId="3" borderId="11" xfId="0" applyNumberFormat="1" applyFont="1" applyFill="1" applyBorder="1" applyAlignment="1">
      <alignment horizontal="center" vertical="center"/>
    </xf>
    <xf numFmtId="177" fontId="12" fillId="3" borderId="12" xfId="0" applyNumberFormat="1" applyFont="1" applyFill="1" applyBorder="1" applyAlignment="1">
      <alignment horizontal="center" vertical="center"/>
    </xf>
    <xf numFmtId="177" fontId="12" fillId="3" borderId="13" xfId="0" applyNumberFormat="1" applyFont="1" applyFill="1" applyBorder="1" applyAlignment="1">
      <alignment horizontal="center" vertical="center"/>
    </xf>
    <xf numFmtId="177" fontId="12" fillId="3" borderId="10" xfId="0" applyNumberFormat="1" applyFont="1" applyFill="1" applyBorder="1" applyAlignment="1">
      <alignment horizontal="center" vertical="center" wrapText="1"/>
    </xf>
    <xf numFmtId="0" fontId="12" fillId="3" borderId="10" xfId="0" applyFont="1" applyFill="1" applyBorder="1" applyAlignment="1">
      <alignment vertical="center" wrapText="1"/>
    </xf>
    <xf numFmtId="0" fontId="12" fillId="3" borderId="10" xfId="0" applyFont="1" applyFill="1" applyBorder="1" applyAlignment="1">
      <alignment horizontal="center" vertical="center" wrapText="1"/>
    </xf>
    <xf numFmtId="177" fontId="12" fillId="3" borderId="10" xfId="0" applyNumberFormat="1" applyFont="1" applyFill="1" applyBorder="1" applyAlignment="1">
      <alignment horizontal="center" vertical="center"/>
    </xf>
    <xf numFmtId="0" fontId="10" fillId="5" borderId="10" xfId="0" applyFont="1" applyFill="1" applyBorder="1" applyAlignment="1">
      <alignment horizontal="justify" vertical="center" wrapText="1"/>
    </xf>
    <xf numFmtId="9" fontId="11" fillId="0" borderId="10" xfId="0" applyNumberFormat="1" applyFont="1" applyBorder="1" applyAlignment="1">
      <alignment horizontal="center" vertical="center"/>
    </xf>
    <xf numFmtId="9" fontId="10" fillId="0" borderId="10" xfId="0" applyNumberFormat="1" applyFont="1" applyFill="1" applyBorder="1" applyAlignment="1">
      <alignment horizontal="center" vertical="center" wrapText="1"/>
    </xf>
    <xf numFmtId="1" fontId="10" fillId="0" borderId="10" xfId="3" applyNumberFormat="1" applyFont="1" applyFill="1" applyBorder="1" applyAlignment="1">
      <alignment horizontal="center" vertical="center"/>
    </xf>
    <xf numFmtId="9" fontId="10" fillId="0" borderId="10" xfId="0" applyNumberFormat="1" applyFont="1" applyFill="1" applyBorder="1" applyAlignment="1">
      <alignment horizontal="center" vertical="center"/>
    </xf>
    <xf numFmtId="0" fontId="10" fillId="0" borderId="10" xfId="0" applyFont="1" applyFill="1" applyBorder="1" applyAlignment="1">
      <alignment horizontal="center" vertical="center" wrapText="1"/>
    </xf>
    <xf numFmtId="178" fontId="11" fillId="0" borderId="10" xfId="0" applyNumberFormat="1" applyFont="1" applyBorder="1" applyAlignment="1">
      <alignment horizontal="center" vertical="center"/>
    </xf>
    <xf numFmtId="179" fontId="10" fillId="0" borderId="10" xfId="0" applyNumberFormat="1" applyFont="1" applyFill="1" applyBorder="1" applyAlignment="1">
      <alignment horizontal="center" vertical="center" wrapText="1"/>
    </xf>
    <xf numFmtId="0" fontId="10" fillId="0" borderId="10" xfId="0" applyFont="1" applyBorder="1" applyAlignment="1">
      <alignment horizontal="center" vertical="center"/>
    </xf>
    <xf numFmtId="180" fontId="11" fillId="0" borderId="10" xfId="0" applyNumberFormat="1" applyFont="1" applyBorder="1" applyAlignment="1">
      <alignment horizontal="center" vertical="center"/>
    </xf>
    <xf numFmtId="0" fontId="10" fillId="6" borderId="10" xfId="0" applyFont="1" applyFill="1" applyBorder="1" applyAlignment="1">
      <alignment vertical="center" wrapText="1"/>
    </xf>
    <xf numFmtId="177" fontId="10" fillId="6" borderId="10" xfId="0" applyNumberFormat="1" applyFont="1" applyFill="1" applyBorder="1" applyAlignment="1">
      <alignment horizontal="center" vertical="center" wrapText="1"/>
    </xf>
    <xf numFmtId="0" fontId="10" fillId="6" borderId="10" xfId="0" applyFont="1" applyFill="1" applyBorder="1" applyAlignment="1">
      <alignment horizontal="justify" vertical="center" wrapText="1"/>
    </xf>
    <xf numFmtId="0" fontId="10" fillId="7" borderId="10" xfId="0" applyFont="1" applyFill="1" applyBorder="1" applyAlignment="1">
      <alignment horizontal="justify" vertical="center" wrapText="1"/>
    </xf>
    <xf numFmtId="180" fontId="11" fillId="7" borderId="10" xfId="0" applyNumberFormat="1" applyFont="1" applyFill="1" applyBorder="1" applyAlignment="1">
      <alignment horizontal="center" vertical="center"/>
    </xf>
    <xf numFmtId="177" fontId="10" fillId="7" borderId="10" xfId="0" applyNumberFormat="1" applyFont="1" applyFill="1" applyBorder="1" applyAlignment="1">
      <alignment horizontal="center" vertical="center"/>
    </xf>
    <xf numFmtId="0" fontId="12" fillId="6" borderId="10" xfId="0" applyFont="1" applyFill="1" applyBorder="1" applyAlignment="1">
      <alignment horizontal="justify" vertical="center" wrapText="1"/>
    </xf>
    <xf numFmtId="177" fontId="10" fillId="0" borderId="10" xfId="0" applyNumberFormat="1" applyFont="1" applyBorder="1" applyAlignment="1">
      <alignment horizontal="center" vertical="center" wrapText="1"/>
    </xf>
    <xf numFmtId="0" fontId="10" fillId="7" borderId="10" xfId="0" applyFont="1" applyFill="1" applyBorder="1" applyAlignment="1">
      <alignment horizontal="justify" vertical="center"/>
    </xf>
    <xf numFmtId="3" fontId="10" fillId="0" borderId="10" xfId="3" applyNumberFormat="1" applyFont="1" applyFill="1" applyBorder="1" applyAlignment="1">
      <alignment horizontal="center" vertical="center"/>
    </xf>
    <xf numFmtId="0" fontId="10" fillId="0" borderId="10" xfId="3" applyFont="1" applyFill="1" applyBorder="1" applyAlignment="1">
      <alignment horizontal="center" vertical="center"/>
    </xf>
    <xf numFmtId="0" fontId="9" fillId="0" borderId="10" xfId="0" applyFont="1" applyFill="1" applyBorder="1" applyAlignment="1">
      <alignment horizontal="center" vertical="center" wrapText="1"/>
    </xf>
    <xf numFmtId="177" fontId="9" fillId="0" borderId="10" xfId="0" applyNumberFormat="1" applyFont="1" applyFill="1" applyBorder="1" applyAlignment="1">
      <alignment horizontal="center" vertical="center"/>
    </xf>
    <xf numFmtId="0" fontId="10" fillId="0" borderId="10" xfId="0" applyFont="1" applyBorder="1" applyAlignment="1">
      <alignment horizontal="justify" vertical="center" wrapText="1"/>
    </xf>
    <xf numFmtId="0" fontId="12" fillId="0" borderId="10" xfId="0" applyFont="1" applyFill="1" applyBorder="1" applyAlignment="1">
      <alignment horizontal="center" vertical="center" wrapText="1"/>
    </xf>
    <xf numFmtId="177" fontId="12" fillId="0" borderId="10" xfId="0" applyNumberFormat="1" applyFont="1" applyFill="1" applyBorder="1" applyAlignment="1">
      <alignment horizontal="center" vertical="center"/>
    </xf>
    <xf numFmtId="9" fontId="10" fillId="0" borderId="10" xfId="0" applyNumberFormat="1" applyFont="1" applyBorder="1" applyAlignment="1">
      <alignment horizontal="center" vertical="center"/>
    </xf>
    <xf numFmtId="179" fontId="10" fillId="0" borderId="10" xfId="0" applyNumberFormat="1" applyFont="1" applyBorder="1" applyAlignment="1">
      <alignment horizontal="center" vertical="center"/>
    </xf>
    <xf numFmtId="181" fontId="10" fillId="0" borderId="10" xfId="0" applyNumberFormat="1" applyFont="1" applyBorder="1" applyAlignment="1">
      <alignment horizontal="center" vertical="center"/>
    </xf>
    <xf numFmtId="0" fontId="11" fillId="0" borderId="10" xfId="0" applyFont="1" applyFill="1" applyBorder="1">
      <alignment vertical="center"/>
    </xf>
    <xf numFmtId="0" fontId="9" fillId="0" borderId="10" xfId="0" applyFont="1" applyBorder="1" applyAlignment="1">
      <alignment horizontal="center" vertical="center" wrapText="1"/>
    </xf>
    <xf numFmtId="0" fontId="11" fillId="0" borderId="10" xfId="0" applyFont="1" applyBorder="1" applyAlignment="1">
      <alignment vertical="center"/>
    </xf>
    <xf numFmtId="0" fontId="10" fillId="0" borderId="10" xfId="0" applyFont="1" applyBorder="1">
      <alignment vertical="center"/>
    </xf>
    <xf numFmtId="0" fontId="0" fillId="0" borderId="0" xfId="0" applyFill="1">
      <alignment vertical="center"/>
    </xf>
    <xf numFmtId="0" fontId="7" fillId="0" borderId="0" xfId="0" applyFont="1">
      <alignment vertical="center"/>
    </xf>
    <xf numFmtId="0" fontId="7" fillId="0" borderId="0" xfId="0" applyFont="1" applyAlignment="1">
      <alignment horizontal="center" vertical="center"/>
    </xf>
    <xf numFmtId="177" fontId="7" fillId="0" borderId="0" xfId="0" applyNumberFormat="1" applyFont="1" applyAlignment="1">
      <alignment horizontal="center" vertical="center"/>
    </xf>
    <xf numFmtId="0" fontId="8" fillId="3" borderId="10" xfId="0" applyFont="1" applyFill="1" applyBorder="1" applyAlignment="1">
      <alignment horizontal="justify" vertical="center"/>
    </xf>
    <xf numFmtId="0" fontId="8" fillId="3" borderId="12" xfId="0" applyFont="1" applyFill="1" applyBorder="1" applyAlignment="1">
      <alignment horizontal="center" vertical="center"/>
    </xf>
    <xf numFmtId="177" fontId="8" fillId="3" borderId="12" xfId="0" applyNumberFormat="1" applyFont="1" applyFill="1" applyBorder="1" applyAlignment="1">
      <alignment horizontal="center" vertical="center"/>
    </xf>
    <xf numFmtId="177" fontId="8" fillId="3" borderId="13" xfId="0" applyNumberFormat="1" applyFont="1" applyFill="1" applyBorder="1" applyAlignment="1">
      <alignment horizontal="center" vertical="center"/>
    </xf>
    <xf numFmtId="177" fontId="8" fillId="3" borderId="10" xfId="0" applyNumberFormat="1" applyFont="1" applyFill="1" applyBorder="1" applyAlignment="1">
      <alignment horizontal="center" vertical="center"/>
    </xf>
    <xf numFmtId="177" fontId="11" fillId="0" borderId="10" xfId="0" applyNumberFormat="1" applyFont="1" applyFill="1" applyBorder="1" applyAlignment="1">
      <alignment horizontal="center" vertical="center"/>
    </xf>
    <xf numFmtId="181" fontId="10" fillId="0" borderId="10" xfId="0" applyNumberFormat="1" applyFont="1" applyFill="1" applyBorder="1" applyAlignment="1">
      <alignment horizontal="center" vertical="center" wrapText="1"/>
    </xf>
    <xf numFmtId="177" fontId="9" fillId="7" borderId="10" xfId="0" applyNumberFormat="1" applyFont="1" applyFill="1" applyBorder="1" applyAlignment="1">
      <alignment horizontal="center" vertical="center"/>
    </xf>
    <xf numFmtId="0" fontId="8" fillId="0" borderId="10" xfId="0" applyFont="1" applyFill="1" applyBorder="1" applyAlignment="1">
      <alignment vertical="center" wrapText="1"/>
    </xf>
    <xf numFmtId="0" fontId="8" fillId="0" borderId="10" xfId="0" applyFont="1" applyFill="1" applyBorder="1" applyAlignment="1">
      <alignment horizontal="center" vertical="center" wrapText="1"/>
    </xf>
    <xf numFmtId="177" fontId="8" fillId="0" borderId="10" xfId="0" applyNumberFormat="1" applyFont="1" applyFill="1" applyBorder="1" applyAlignment="1">
      <alignment horizontal="center" vertical="center"/>
    </xf>
    <xf numFmtId="0" fontId="7" fillId="0" borderId="0" xfId="0" applyFont="1" applyAlignment="1">
      <alignment vertical="center"/>
    </xf>
    <xf numFmtId="0" fontId="9" fillId="0" borderId="0" xfId="0" applyFont="1" applyAlignment="1">
      <alignment horizontal="center" vertical="center"/>
    </xf>
    <xf numFmtId="177" fontId="7" fillId="0" borderId="0" xfId="0" applyNumberFormat="1" applyFont="1">
      <alignment vertical="center"/>
    </xf>
    <xf numFmtId="177" fontId="8" fillId="3" borderId="12" xfId="0" applyNumberFormat="1" applyFont="1" applyFill="1" applyBorder="1" applyAlignment="1">
      <alignment horizontal="center" vertical="center" wrapText="1"/>
    </xf>
    <xf numFmtId="177" fontId="8" fillId="3" borderId="13" xfId="0" applyNumberFormat="1" applyFont="1" applyFill="1" applyBorder="1" applyAlignment="1">
      <alignment horizontal="center" vertical="center" wrapText="1"/>
    </xf>
    <xf numFmtId="177" fontId="8" fillId="3" borderId="15" xfId="0" applyNumberFormat="1" applyFont="1" applyFill="1" applyBorder="1" applyAlignment="1">
      <alignment horizontal="center" vertical="center" wrapText="1"/>
    </xf>
    <xf numFmtId="177" fontId="8" fillId="3" borderId="10" xfId="0" applyNumberFormat="1" applyFont="1" applyFill="1" applyBorder="1" applyAlignment="1">
      <alignment vertical="center"/>
    </xf>
    <xf numFmtId="177" fontId="13" fillId="0" borderId="10" xfId="0" applyNumberFormat="1" applyFont="1" applyFill="1" applyBorder="1" applyAlignment="1">
      <alignment horizontal="center" vertical="center"/>
    </xf>
    <xf numFmtId="177" fontId="13" fillId="0" borderId="10" xfId="0" applyNumberFormat="1" applyFont="1" applyBorder="1" applyAlignment="1">
      <alignment horizontal="center" vertical="center"/>
    </xf>
    <xf numFmtId="9" fontId="13" fillId="0" borderId="10" xfId="0" applyNumberFormat="1" applyFont="1" applyFill="1" applyBorder="1" applyAlignment="1">
      <alignment horizontal="center" vertical="center" wrapText="1"/>
    </xf>
    <xf numFmtId="9" fontId="13" fillId="0" borderId="10" xfId="0" applyNumberFormat="1" applyFont="1" applyBorder="1" applyAlignment="1">
      <alignment horizontal="center" vertical="center"/>
    </xf>
    <xf numFmtId="9" fontId="13" fillId="0" borderId="10" xfId="0" applyNumberFormat="1" applyFont="1" applyBorder="1" applyAlignment="1">
      <alignment horizontal="center" vertical="center" wrapText="1"/>
    </xf>
    <xf numFmtId="0" fontId="9" fillId="0" borderId="10" xfId="0" applyFont="1" applyFill="1" applyBorder="1" applyAlignment="1">
      <alignment horizontal="justify" vertical="center" wrapText="1"/>
    </xf>
    <xf numFmtId="177" fontId="13" fillId="0" borderId="10" xfId="0" applyNumberFormat="1" applyFont="1" applyFill="1" applyBorder="1" applyAlignment="1">
      <alignment horizontal="center" vertical="center" wrapText="1"/>
    </xf>
    <xf numFmtId="177" fontId="13" fillId="0" borderId="10" xfId="0" applyNumberFormat="1" applyFont="1" applyBorder="1" applyAlignment="1">
      <alignment horizontal="center" vertical="center" wrapText="1"/>
    </xf>
    <xf numFmtId="177" fontId="14" fillId="3" borderId="10" xfId="0" applyNumberFormat="1" applyFont="1" applyFill="1" applyBorder="1" applyAlignment="1">
      <alignment vertical="center"/>
    </xf>
    <xf numFmtId="177" fontId="13" fillId="8" borderId="10" xfId="0" applyNumberFormat="1" applyFont="1" applyFill="1" applyBorder="1" applyAlignment="1">
      <alignment horizontal="center" vertical="center" wrapText="1"/>
    </xf>
    <xf numFmtId="177" fontId="13" fillId="7" borderId="10" xfId="0" applyNumberFormat="1" applyFont="1" applyFill="1" applyBorder="1" applyAlignment="1">
      <alignment horizontal="center" vertical="center"/>
    </xf>
    <xf numFmtId="177" fontId="15" fillId="0" borderId="10" xfId="0" applyNumberFormat="1" applyFont="1" applyFill="1" applyBorder="1" applyAlignment="1">
      <alignment horizontal="center" vertical="center" wrapText="1"/>
    </xf>
    <xf numFmtId="177" fontId="9" fillId="0" borderId="10" xfId="0" applyNumberFormat="1" applyFont="1" applyBorder="1" applyAlignment="1" applyProtection="1">
      <alignment horizontal="center" vertical="center"/>
      <protection locked="0"/>
    </xf>
    <xf numFmtId="9" fontId="9" fillId="0" borderId="10" xfId="0" applyNumberFormat="1" applyFont="1" applyBorder="1" applyAlignment="1">
      <alignment horizontal="center" vertical="center"/>
    </xf>
    <xf numFmtId="9" fontId="9" fillId="0" borderId="10" xfId="0" applyNumberFormat="1" applyFont="1" applyBorder="1" applyAlignment="1">
      <alignment horizontal="center" vertical="center" wrapText="1"/>
    </xf>
    <xf numFmtId="177" fontId="9" fillId="6" borderId="10" xfId="0" applyNumberFormat="1" applyFont="1" applyFill="1" applyBorder="1" applyAlignment="1">
      <alignment horizontal="center" vertical="center" wrapText="1"/>
    </xf>
    <xf numFmtId="0" fontId="9" fillId="0" borderId="10" xfId="0" applyFont="1" applyBorder="1">
      <alignment vertical="center"/>
    </xf>
    <xf numFmtId="0" fontId="10" fillId="0" borderId="0" xfId="0" applyFont="1">
      <alignment vertical="center"/>
    </xf>
    <xf numFmtId="177" fontId="14" fillId="0" borderId="10" xfId="0" applyNumberFormat="1" applyFont="1" applyFill="1" applyBorder="1" applyAlignment="1">
      <alignment vertical="center" wrapText="1"/>
    </xf>
    <xf numFmtId="177" fontId="14" fillId="3" borderId="10" xfId="0" applyNumberFormat="1" applyFont="1" applyFill="1" applyBorder="1" applyAlignment="1">
      <alignment vertical="center" wrapText="1"/>
    </xf>
    <xf numFmtId="182" fontId="0" fillId="0" borderId="0" xfId="0" applyNumberFormat="1">
      <alignment vertical="center"/>
    </xf>
    <xf numFmtId="0" fontId="1" fillId="0" borderId="0" xfId="0" applyFont="1" applyAlignment="1">
      <alignment vertical="center" wrapText="1"/>
    </xf>
    <xf numFmtId="0" fontId="16" fillId="0" borderId="0" xfId="0" applyFont="1">
      <alignment vertical="center"/>
    </xf>
    <xf numFmtId="0" fontId="9" fillId="9" borderId="14" xfId="0" applyFont="1" applyFill="1" applyBorder="1" applyAlignment="1">
      <alignment vertical="center" wrapText="1"/>
    </xf>
    <xf numFmtId="177" fontId="13" fillId="10" borderId="10" xfId="0" applyNumberFormat="1" applyFont="1" applyFill="1" applyBorder="1" applyAlignment="1">
      <alignment horizontal="center" vertical="center" wrapText="1"/>
    </xf>
    <xf numFmtId="0" fontId="9" fillId="9" borderId="10" xfId="0" applyFont="1" applyFill="1" applyBorder="1" applyAlignment="1">
      <alignment horizontal="justify" vertical="center" wrapText="1"/>
    </xf>
    <xf numFmtId="177" fontId="8" fillId="3" borderId="11" xfId="0" applyNumberFormat="1" applyFont="1" applyFill="1" applyBorder="1" applyAlignment="1">
      <alignment horizontal="center" vertical="center" wrapText="1"/>
    </xf>
    <xf numFmtId="0" fontId="9" fillId="5" borderId="10" xfId="0" applyFont="1" applyFill="1" applyBorder="1" applyAlignment="1">
      <alignment vertical="center" wrapText="1"/>
    </xf>
    <xf numFmtId="0" fontId="9" fillId="9" borderId="10" xfId="0" applyFont="1" applyFill="1" applyBorder="1" applyAlignment="1">
      <alignment vertical="center" wrapText="1"/>
    </xf>
    <xf numFmtId="0" fontId="9" fillId="7" borderId="10" xfId="0" applyFont="1" applyFill="1" applyBorder="1" applyAlignment="1">
      <alignment vertical="center" wrapText="1"/>
    </xf>
    <xf numFmtId="0" fontId="8" fillId="6" borderId="10" xfId="0" applyFont="1" applyFill="1" applyBorder="1" applyAlignment="1">
      <alignment vertical="center" wrapText="1"/>
    </xf>
    <xf numFmtId="0" fontId="9" fillId="7" borderId="10" xfId="0" applyFont="1" applyFill="1" applyBorder="1" applyAlignment="1">
      <alignment vertical="center"/>
    </xf>
    <xf numFmtId="0" fontId="9" fillId="0" borderId="10" xfId="0" applyFont="1" applyBorder="1" applyAlignment="1">
      <alignment vertical="center"/>
    </xf>
    <xf numFmtId="0" fontId="9" fillId="0" borderId="10" xfId="0" applyFont="1" applyBorder="1" applyAlignment="1">
      <alignment vertical="center" wrapText="1"/>
    </xf>
    <xf numFmtId="177" fontId="9" fillId="9" borderId="10" xfId="0" applyNumberFormat="1" applyFont="1" applyFill="1" applyBorder="1" applyAlignment="1">
      <alignment horizontal="center" vertical="center" wrapText="1"/>
    </xf>
    <xf numFmtId="0" fontId="17" fillId="0" borderId="0" xfId="0" applyFont="1">
      <alignment vertical="center"/>
    </xf>
    <xf numFmtId="0" fontId="18" fillId="0" borderId="0" xfId="0" applyFont="1" applyAlignment="1">
      <alignment vertical="top" wrapText="1"/>
    </xf>
    <xf numFmtId="0" fontId="18"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2215\AppData\Local\Temp\Temp8_additional%20information%20link%20budget.zip\RP-182003%20-%20IMT-2020%20self%20evaluation%20-%20mMTC%20link%20budg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01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-16.9</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
  <sheetViews>
    <sheetView workbookViewId="0">
      <selection activeCell="B1" sqref="B1"/>
    </sheetView>
  </sheetViews>
  <sheetFormatPr defaultColWidth="9" defaultRowHeight="14.25" outlineLevelCol="1"/>
  <cols>
    <col min="1" max="1" width="110.875" style="163" customWidth="1"/>
    <col min="2" max="16384" width="9" style="163"/>
  </cols>
  <sheetData>
    <row r="1" ht="331.5" customHeight="1" spans="1:2">
      <c r="A1" s="164" t="s">
        <v>0</v>
      </c>
      <c r="B1" s="165"/>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zoomScale="85" zoomScaleNormal="85" workbookViewId="0">
      <pane xSplit="1" ySplit="2" topLeftCell="B58" activePane="bottomRight" state="frozen"/>
      <selection/>
      <selection pane="topRight"/>
      <selection pane="bottomLeft"/>
      <selection pane="bottomRight" activeCell="D73" sqref="D73"/>
    </sheetView>
  </sheetViews>
  <sheetFormatPr defaultColWidth="9" defaultRowHeight="14.25" outlineLevelCol="4"/>
  <cols>
    <col min="1" max="1" width="62.125" style="107" customWidth="1"/>
    <col min="2" max="2" width="16" style="109" customWidth="1"/>
    <col min="3" max="3" width="15.625" style="109" customWidth="1"/>
    <col min="4" max="4" width="15.25" style="123" customWidth="1"/>
    <col min="5" max="5" width="14.75" style="123" customWidth="1"/>
  </cols>
  <sheetData>
    <row r="1" spans="1:5">
      <c r="A1" s="35" t="s">
        <v>1</v>
      </c>
      <c r="B1" s="124" t="s">
        <v>2</v>
      </c>
      <c r="C1" s="125"/>
      <c r="D1" s="124" t="s">
        <v>3</v>
      </c>
      <c r="E1" s="125"/>
    </row>
    <row r="2" ht="28.5" spans="1:5">
      <c r="A2" s="35"/>
      <c r="B2" s="31" t="s">
        <v>4</v>
      </c>
      <c r="C2" s="31" t="s">
        <v>5</v>
      </c>
      <c r="D2" s="31" t="s">
        <v>6</v>
      </c>
      <c r="E2" s="31" t="s">
        <v>7</v>
      </c>
    </row>
    <row r="3" ht="15" customHeight="1" spans="1:5">
      <c r="A3" s="36" t="s">
        <v>8</v>
      </c>
      <c r="B3" s="37"/>
      <c r="C3" s="37"/>
      <c r="D3" s="37"/>
      <c r="E3" s="37"/>
    </row>
    <row r="4" ht="15" spans="1:5">
      <c r="A4" s="38" t="s">
        <v>9</v>
      </c>
      <c r="B4" s="40">
        <v>4</v>
      </c>
      <c r="C4" s="40">
        <v>4</v>
      </c>
      <c r="D4" s="40">
        <v>4</v>
      </c>
      <c r="E4" s="40">
        <v>4</v>
      </c>
    </row>
    <row r="5" ht="15" spans="1:5">
      <c r="A5" s="38" t="s">
        <v>10</v>
      </c>
      <c r="B5" s="40">
        <v>3</v>
      </c>
      <c r="C5" s="40">
        <v>3</v>
      </c>
      <c r="D5" s="40">
        <v>3</v>
      </c>
      <c r="E5" s="40">
        <v>3</v>
      </c>
    </row>
    <row r="6" ht="15" spans="1:5">
      <c r="A6" s="38" t="s">
        <v>11</v>
      </c>
      <c r="B6" s="39">
        <v>1.5</v>
      </c>
      <c r="C6" s="39">
        <v>1.5</v>
      </c>
      <c r="D6" s="39">
        <v>1.5</v>
      </c>
      <c r="E6" s="39">
        <v>1.5</v>
      </c>
    </row>
    <row r="7" ht="30" spans="1:5">
      <c r="A7" s="38" t="s">
        <v>12</v>
      </c>
      <c r="B7" s="41" t="s">
        <v>13</v>
      </c>
      <c r="C7" s="142">
        <v>0.95</v>
      </c>
      <c r="D7" s="142" t="s">
        <v>13</v>
      </c>
      <c r="E7" s="142">
        <v>0.95</v>
      </c>
    </row>
    <row r="8" ht="30" spans="1:5">
      <c r="A8" s="38" t="s">
        <v>14</v>
      </c>
      <c r="B8" s="41">
        <v>0.9</v>
      </c>
      <c r="C8" s="142" t="s">
        <v>13</v>
      </c>
      <c r="D8" s="142">
        <v>0.9</v>
      </c>
      <c r="E8" s="142" t="s">
        <v>13</v>
      </c>
    </row>
    <row r="9" ht="15" spans="1:5">
      <c r="A9" s="38" t="s">
        <v>15</v>
      </c>
      <c r="B9" s="39" t="s">
        <v>13</v>
      </c>
      <c r="C9" s="40">
        <f>64/(0.5*0.001)</f>
        <v>128000</v>
      </c>
      <c r="D9" s="40" t="s">
        <v>13</v>
      </c>
      <c r="E9" s="40">
        <f>2/(0.5*0.001)</f>
        <v>4000</v>
      </c>
    </row>
    <row r="10" ht="15" spans="1:5">
      <c r="A10" s="38" t="s">
        <v>16</v>
      </c>
      <c r="B10" s="39">
        <f>4650676*3</f>
        <v>13952028</v>
      </c>
      <c r="C10" s="40" t="s">
        <v>13</v>
      </c>
      <c r="D10" s="95">
        <f>371520*3</f>
        <v>1114560</v>
      </c>
      <c r="E10" s="40" t="s">
        <v>13</v>
      </c>
    </row>
    <row r="11" ht="15" spans="1:5">
      <c r="A11" s="38" t="s">
        <v>17</v>
      </c>
      <c r="B11" s="41" t="s">
        <v>13</v>
      </c>
      <c r="C11" s="142">
        <v>0.01</v>
      </c>
      <c r="D11" s="142" t="s">
        <v>13</v>
      </c>
      <c r="E11" s="142">
        <v>0.01</v>
      </c>
    </row>
    <row r="12" ht="15" spans="1:5">
      <c r="A12" s="38" t="s">
        <v>18</v>
      </c>
      <c r="B12" s="41">
        <v>0.1</v>
      </c>
      <c r="C12" s="142" t="s">
        <v>13</v>
      </c>
      <c r="D12" s="142">
        <v>0.1</v>
      </c>
      <c r="E12" s="142" t="s">
        <v>13</v>
      </c>
    </row>
    <row r="13" ht="15" spans="1:5">
      <c r="A13" s="38" t="s">
        <v>19</v>
      </c>
      <c r="B13" s="39">
        <f>B10/(B42*(3+11/14)/5)</f>
        <v>1.00366050067826</v>
      </c>
      <c r="C13" s="40" t="s">
        <v>13</v>
      </c>
      <c r="D13" s="39">
        <f>D10/(D42*(1+3/14)/5)</f>
        <v>1.59352941176471</v>
      </c>
      <c r="E13" s="40" t="s">
        <v>13</v>
      </c>
    </row>
    <row r="14" ht="15" spans="1:5">
      <c r="A14" s="38" t="s">
        <v>20</v>
      </c>
      <c r="B14" s="40" t="s">
        <v>21</v>
      </c>
      <c r="C14" s="40" t="s">
        <v>21</v>
      </c>
      <c r="D14" s="40" t="s">
        <v>21</v>
      </c>
      <c r="E14" s="40" t="s">
        <v>21</v>
      </c>
    </row>
    <row r="15" ht="15" spans="1:5">
      <c r="A15" s="38" t="s">
        <v>22</v>
      </c>
      <c r="B15" s="39">
        <v>3</v>
      </c>
      <c r="C15" s="40">
        <v>3</v>
      </c>
      <c r="D15" s="40">
        <v>3</v>
      </c>
      <c r="E15" s="40">
        <v>3</v>
      </c>
    </row>
    <row r="16" ht="15" spans="1:5">
      <c r="A16" s="38" t="s">
        <v>23</v>
      </c>
      <c r="B16" s="39">
        <v>3</v>
      </c>
      <c r="C16" s="40">
        <v>3</v>
      </c>
      <c r="D16" s="40">
        <v>3</v>
      </c>
      <c r="E16" s="40">
        <v>3</v>
      </c>
    </row>
    <row r="17" ht="15" customHeight="1" spans="1:5">
      <c r="A17" s="36" t="s">
        <v>24</v>
      </c>
      <c r="B17" s="37"/>
      <c r="C17" s="37"/>
      <c r="D17" s="37"/>
      <c r="E17" s="37"/>
    </row>
    <row r="18" ht="30" spans="1:5">
      <c r="A18" s="38" t="s">
        <v>25</v>
      </c>
      <c r="B18" s="39">
        <v>32</v>
      </c>
      <c r="C18" s="40">
        <v>32</v>
      </c>
      <c r="D18" s="40">
        <v>2</v>
      </c>
      <c r="E18" s="40">
        <v>2</v>
      </c>
    </row>
    <row r="19" ht="15" spans="1:5">
      <c r="A19" s="38" t="s">
        <v>26</v>
      </c>
      <c r="B19" s="39">
        <v>2</v>
      </c>
      <c r="C19" s="40">
        <v>2</v>
      </c>
      <c r="D19" s="40">
        <v>2</v>
      </c>
      <c r="E19" s="40">
        <v>2</v>
      </c>
    </row>
    <row r="20" ht="15" spans="1:5">
      <c r="A20" s="38" t="s">
        <v>27</v>
      </c>
      <c r="B20" s="39">
        <v>9</v>
      </c>
      <c r="C20" s="40">
        <v>9</v>
      </c>
      <c r="D20" s="40">
        <v>20</v>
      </c>
      <c r="E20" s="40">
        <v>20</v>
      </c>
    </row>
    <row r="21" ht="30" spans="1:5">
      <c r="A21" s="151" t="s">
        <v>28</v>
      </c>
      <c r="B21" s="162">
        <f t="shared" ref="B21:E21" si="0">B20+10*LOG10(B18)</f>
        <v>24.0514997831991</v>
      </c>
      <c r="C21" s="162">
        <f t="shared" si="0"/>
        <v>24.0514997831991</v>
      </c>
      <c r="D21" s="162">
        <f t="shared" si="0"/>
        <v>23.0102999566398</v>
      </c>
      <c r="E21" s="162">
        <f t="shared" si="0"/>
        <v>23.0102999566398</v>
      </c>
    </row>
    <row r="22" ht="15" spans="1:5">
      <c r="A22" s="38" t="s">
        <v>29</v>
      </c>
      <c r="B22" s="39">
        <v>5</v>
      </c>
      <c r="C22" s="40">
        <v>5</v>
      </c>
      <c r="D22" s="40">
        <v>0</v>
      </c>
      <c r="E22" s="40">
        <v>0</v>
      </c>
    </row>
    <row r="23" ht="45" spans="1:5">
      <c r="A23" s="153" t="s">
        <v>30</v>
      </c>
      <c r="B23" s="162">
        <f t="shared" ref="B23:E23" si="1">IF(B18&gt;=2,10*LOG10(B18/2),0)</f>
        <v>12.0411998265592</v>
      </c>
      <c r="C23" s="162">
        <f t="shared" si="1"/>
        <v>12.0411998265592</v>
      </c>
      <c r="D23" s="162">
        <f t="shared" si="1"/>
        <v>0</v>
      </c>
      <c r="E23" s="162">
        <f t="shared" si="1"/>
        <v>0</v>
      </c>
    </row>
    <row r="24" ht="15" spans="1:5">
      <c r="A24" s="38" t="s">
        <v>31</v>
      </c>
      <c r="B24" s="39">
        <v>0</v>
      </c>
      <c r="C24" s="39">
        <v>0</v>
      </c>
      <c r="D24" s="40">
        <v>0</v>
      </c>
      <c r="E24" s="40">
        <v>0</v>
      </c>
    </row>
    <row r="25" ht="15.75" customHeight="1" spans="1:5">
      <c r="A25" s="38" t="s">
        <v>32</v>
      </c>
      <c r="B25" s="39">
        <v>0</v>
      </c>
      <c r="C25" s="39">
        <v>0</v>
      </c>
      <c r="D25" s="40">
        <v>0</v>
      </c>
      <c r="E25" s="40">
        <v>0</v>
      </c>
    </row>
    <row r="26" ht="30" spans="1:5">
      <c r="A26" s="38" t="s">
        <v>33</v>
      </c>
      <c r="B26" s="39">
        <v>3</v>
      </c>
      <c r="C26" s="39">
        <v>3</v>
      </c>
      <c r="D26" s="40">
        <v>1</v>
      </c>
      <c r="E26" s="40">
        <v>1</v>
      </c>
    </row>
    <row r="27" ht="15" spans="1:5">
      <c r="A27" s="48" t="s">
        <v>34</v>
      </c>
      <c r="B27" s="117">
        <f t="shared" ref="B27:E27" si="2">B21+B22+B23+B24-B26</f>
        <v>38.0926996097583</v>
      </c>
      <c r="C27" s="117">
        <f t="shared" si="2"/>
        <v>38.0926996097583</v>
      </c>
      <c r="D27" s="117">
        <f t="shared" si="2"/>
        <v>22.0102999566398</v>
      </c>
      <c r="E27" s="117">
        <f t="shared" si="2"/>
        <v>22.0102999566398</v>
      </c>
    </row>
    <row r="28" ht="15" spans="1:5">
      <c r="A28" s="48" t="s">
        <v>35</v>
      </c>
      <c r="B28" s="117">
        <f t="shared" ref="B28:E28" si="3">B21+B22+B23-B25-B26</f>
        <v>38.0926996097583</v>
      </c>
      <c r="C28" s="117">
        <f t="shared" si="3"/>
        <v>38.0926996097583</v>
      </c>
      <c r="D28" s="117">
        <f t="shared" si="3"/>
        <v>22.0102999566398</v>
      </c>
      <c r="E28" s="117">
        <f t="shared" si="3"/>
        <v>22.0102999566398</v>
      </c>
    </row>
    <row r="29" spans="1:5">
      <c r="A29" s="36" t="s">
        <v>36</v>
      </c>
      <c r="B29" s="37"/>
      <c r="C29" s="37"/>
      <c r="D29" s="37"/>
      <c r="E29" s="37"/>
    </row>
    <row r="30" ht="30" spans="1:5">
      <c r="A30" s="38" t="s">
        <v>37</v>
      </c>
      <c r="B30" s="39">
        <v>4</v>
      </c>
      <c r="C30" s="39">
        <v>4</v>
      </c>
      <c r="D30" s="40">
        <v>32</v>
      </c>
      <c r="E30" s="40">
        <v>32</v>
      </c>
    </row>
    <row r="31" ht="15" spans="1:5">
      <c r="A31" s="38" t="s">
        <v>38</v>
      </c>
      <c r="B31" s="39">
        <v>2</v>
      </c>
      <c r="C31" s="39">
        <v>2</v>
      </c>
      <c r="D31" s="40">
        <v>2</v>
      </c>
      <c r="E31" s="40">
        <v>2</v>
      </c>
    </row>
    <row r="32" ht="15" spans="1:5">
      <c r="A32" s="38" t="s">
        <v>39</v>
      </c>
      <c r="B32" s="39">
        <v>0</v>
      </c>
      <c r="C32" s="39">
        <v>0</v>
      </c>
      <c r="D32" s="40">
        <v>5</v>
      </c>
      <c r="E32" s="40">
        <v>5</v>
      </c>
    </row>
    <row r="33" ht="28.5" spans="1:5">
      <c r="A33" s="50" t="s">
        <v>40</v>
      </c>
      <c r="B33" s="143">
        <f t="shared" ref="B33:E33" si="4">IF(B30&gt;=2,10*LOG10(B30/2),0)</f>
        <v>3.01029995663981</v>
      </c>
      <c r="C33" s="143">
        <f t="shared" si="4"/>
        <v>3.01029995663981</v>
      </c>
      <c r="D33" s="143">
        <f t="shared" si="4"/>
        <v>12.0411998265592</v>
      </c>
      <c r="E33" s="143">
        <f t="shared" si="4"/>
        <v>12.0411998265592</v>
      </c>
    </row>
    <row r="34" ht="30" spans="1:5">
      <c r="A34" s="38" t="s">
        <v>41</v>
      </c>
      <c r="B34" s="39">
        <v>1</v>
      </c>
      <c r="C34" s="39">
        <v>1</v>
      </c>
      <c r="D34" s="40">
        <v>3</v>
      </c>
      <c r="E34" s="40">
        <v>3</v>
      </c>
    </row>
    <row r="35" ht="15" spans="1:5">
      <c r="A35" s="38" t="s">
        <v>42</v>
      </c>
      <c r="B35" s="40">
        <v>7</v>
      </c>
      <c r="C35" s="40">
        <v>7</v>
      </c>
      <c r="D35" s="40">
        <v>5</v>
      </c>
      <c r="E35" s="40">
        <v>5</v>
      </c>
    </row>
    <row r="36" ht="15" spans="1:5">
      <c r="A36" s="38" t="s">
        <v>43</v>
      </c>
      <c r="B36" s="40">
        <v>-174</v>
      </c>
      <c r="C36" s="40">
        <v>-174</v>
      </c>
      <c r="D36" s="40">
        <v>-174</v>
      </c>
      <c r="E36" s="40">
        <v>-174</v>
      </c>
    </row>
    <row r="37" ht="30" spans="1:5">
      <c r="A37" s="38" t="s">
        <v>44</v>
      </c>
      <c r="B37" s="39" t="s">
        <v>13</v>
      </c>
      <c r="C37" s="40">
        <v>-174</v>
      </c>
      <c r="D37" s="40" t="s">
        <v>13</v>
      </c>
      <c r="E37" s="40">
        <v>-174.9</v>
      </c>
    </row>
    <row r="38" ht="15" spans="1:5">
      <c r="A38" s="38" t="s">
        <v>45</v>
      </c>
      <c r="B38" s="39">
        <v>-174</v>
      </c>
      <c r="C38" s="40" t="s">
        <v>13</v>
      </c>
      <c r="D38" s="40">
        <v>-174.9</v>
      </c>
      <c r="E38" s="40" t="s">
        <v>13</v>
      </c>
    </row>
    <row r="39" ht="39" customHeight="1" spans="1:5">
      <c r="A39" s="57" t="s">
        <v>46</v>
      </c>
      <c r="B39" s="117" t="s">
        <v>13</v>
      </c>
      <c r="C39" s="117">
        <f t="shared" ref="C39:E39" si="5">10*LOG10(10^((C35+C36)/10)+10^(C37/10))</f>
        <v>-166.209902503474</v>
      </c>
      <c r="D39" s="117" t="s">
        <v>13</v>
      </c>
      <c r="E39" s="117">
        <f t="shared" si="5"/>
        <v>-168.006510482037</v>
      </c>
    </row>
    <row r="40" ht="30" spans="1:5">
      <c r="A40" s="57" t="s">
        <v>47</v>
      </c>
      <c r="B40" s="117">
        <f t="shared" ref="B40:D40" si="6">10*LOG10(10^((B35+B36)/10)+10^(B38/10))</f>
        <v>-166.209902503474</v>
      </c>
      <c r="C40" s="117" t="s">
        <v>13</v>
      </c>
      <c r="D40" s="117">
        <f t="shared" si="6"/>
        <v>-168.006510482037</v>
      </c>
      <c r="E40" s="117" t="s">
        <v>13</v>
      </c>
    </row>
    <row r="41" ht="30" spans="1:5">
      <c r="A41" s="38" t="s">
        <v>48</v>
      </c>
      <c r="B41" s="39" t="s">
        <v>13</v>
      </c>
      <c r="C41" s="39">
        <f>MaxN_RB!$F$7*12*30*1000</f>
        <v>18360000</v>
      </c>
      <c r="D41" s="40" t="s">
        <v>13</v>
      </c>
      <c r="E41" s="40">
        <f>1*12*30*1000</f>
        <v>360000</v>
      </c>
    </row>
    <row r="42" ht="30" spans="1:5">
      <c r="A42" s="38" t="s">
        <v>49</v>
      </c>
      <c r="B42" s="39">
        <f>MaxN_RB!$F$7*12*30*1000</f>
        <v>18360000</v>
      </c>
      <c r="C42" s="40" t="s">
        <v>13</v>
      </c>
      <c r="D42" s="40">
        <f>8*12*30*1000</f>
        <v>2880000</v>
      </c>
      <c r="E42" s="40" t="s">
        <v>13</v>
      </c>
    </row>
    <row r="43" ht="15" spans="1:5">
      <c r="A43" s="48" t="s">
        <v>50</v>
      </c>
      <c r="B43" s="117" t="s">
        <v>13</v>
      </c>
      <c r="C43" s="117">
        <f t="shared" ref="B43:E44" si="7">C39+10*LOG10(C41)</f>
        <v>-93.5711757348221</v>
      </c>
      <c r="D43" s="117" t="s">
        <v>13</v>
      </c>
      <c r="E43" s="117">
        <f t="shared" si="7"/>
        <v>-112.443485474364</v>
      </c>
    </row>
    <row r="44" ht="15" spans="1:5">
      <c r="A44" s="48" t="s">
        <v>51</v>
      </c>
      <c r="B44" s="117">
        <f t="shared" si="7"/>
        <v>-93.5711757348221</v>
      </c>
      <c r="C44" s="117" t="s">
        <v>13</v>
      </c>
      <c r="D44" s="117">
        <f t="shared" si="7"/>
        <v>-103.412585604445</v>
      </c>
      <c r="E44" s="117" t="s">
        <v>13</v>
      </c>
    </row>
    <row r="45" ht="15" spans="1:5">
      <c r="A45" s="38" t="s">
        <v>52</v>
      </c>
      <c r="B45" s="39" t="s">
        <v>13</v>
      </c>
      <c r="C45" s="90">
        <v>-7.4</v>
      </c>
      <c r="D45" s="39" t="s">
        <v>13</v>
      </c>
      <c r="E45" s="90">
        <v>-7.6</v>
      </c>
    </row>
    <row r="46" ht="15" spans="1:5">
      <c r="A46" s="38" t="s">
        <v>53</v>
      </c>
      <c r="B46" s="54">
        <v>5.2</v>
      </c>
      <c r="C46" s="40" t="s">
        <v>13</v>
      </c>
      <c r="D46" s="54">
        <v>11.8</v>
      </c>
      <c r="E46" s="40" t="s">
        <v>13</v>
      </c>
    </row>
    <row r="47" ht="15" spans="1:5">
      <c r="A47" s="38" t="s">
        <v>54</v>
      </c>
      <c r="B47" s="39">
        <v>2</v>
      </c>
      <c r="C47" s="40">
        <v>2</v>
      </c>
      <c r="D47" s="40">
        <v>2</v>
      </c>
      <c r="E47" s="40">
        <v>2</v>
      </c>
    </row>
    <row r="48" ht="15" spans="1:5">
      <c r="A48" s="38" t="s">
        <v>55</v>
      </c>
      <c r="B48" s="39" t="s">
        <v>13</v>
      </c>
      <c r="C48" s="40">
        <v>0</v>
      </c>
      <c r="D48" s="40" t="s">
        <v>13</v>
      </c>
      <c r="E48" s="40">
        <v>0</v>
      </c>
    </row>
    <row r="49" ht="15" spans="1:5">
      <c r="A49" s="38" t="s">
        <v>56</v>
      </c>
      <c r="B49" s="39">
        <v>0.5</v>
      </c>
      <c r="C49" s="40" t="s">
        <v>13</v>
      </c>
      <c r="D49" s="40">
        <v>0.5</v>
      </c>
      <c r="E49" s="40" t="s">
        <v>13</v>
      </c>
    </row>
    <row r="50" ht="30" spans="1:5">
      <c r="A50" s="57" t="s">
        <v>57</v>
      </c>
      <c r="B50" s="117" t="s">
        <v>13</v>
      </c>
      <c r="C50" s="117">
        <f t="shared" ref="C50:E50" si="8">C43+C45+C47-C48</f>
        <v>-98.9711757348221</v>
      </c>
      <c r="D50" s="117" t="s">
        <v>13</v>
      </c>
      <c r="E50" s="117">
        <f t="shared" si="8"/>
        <v>-118.043485474364</v>
      </c>
    </row>
    <row r="51" ht="30" spans="1:5">
      <c r="A51" s="57" t="s">
        <v>58</v>
      </c>
      <c r="B51" s="117">
        <f t="shared" ref="B51:D51" si="9">B44+B46+B47-B49</f>
        <v>-86.8711757348221</v>
      </c>
      <c r="C51" s="117" t="s">
        <v>13</v>
      </c>
      <c r="D51" s="117">
        <f t="shared" si="9"/>
        <v>-90.112585604445</v>
      </c>
      <c r="E51" s="117" t="s">
        <v>13</v>
      </c>
    </row>
    <row r="52" ht="30" spans="1:5">
      <c r="A52" s="57" t="s">
        <v>59</v>
      </c>
      <c r="B52" s="117" t="s">
        <v>13</v>
      </c>
      <c r="C52" s="117">
        <f t="shared" ref="C52:E52" si="10">C27+C32+C33-C50</f>
        <v>140.07417530122</v>
      </c>
      <c r="D52" s="117" t="s">
        <v>13</v>
      </c>
      <c r="E52" s="117">
        <f t="shared" si="10"/>
        <v>157.094985257564</v>
      </c>
    </row>
    <row r="53" ht="30" spans="1:5">
      <c r="A53" s="57" t="s">
        <v>60</v>
      </c>
      <c r="B53" s="117">
        <f t="shared" ref="B53:D53" si="11">B28+B32+B33-B51</f>
        <v>127.97417530122</v>
      </c>
      <c r="C53" s="117" t="s">
        <v>13</v>
      </c>
      <c r="D53" s="117">
        <f t="shared" si="11"/>
        <v>129.164085387644</v>
      </c>
      <c r="E53" s="117" t="s">
        <v>13</v>
      </c>
    </row>
    <row r="54" spans="1:5">
      <c r="A54" s="36" t="s">
        <v>61</v>
      </c>
      <c r="B54" s="37"/>
      <c r="C54" s="37"/>
      <c r="D54" s="37"/>
      <c r="E54" s="37"/>
    </row>
    <row r="55" ht="15" spans="1:5">
      <c r="A55" s="38" t="s">
        <v>62</v>
      </c>
      <c r="B55" s="40">
        <v>4</v>
      </c>
      <c r="C55" s="40">
        <v>4</v>
      </c>
      <c r="D55" s="40">
        <v>4</v>
      </c>
      <c r="E55" s="40">
        <v>4</v>
      </c>
    </row>
    <row r="56" ht="30" spans="1:5">
      <c r="A56" s="38" t="s">
        <v>63</v>
      </c>
      <c r="B56" s="40" t="s">
        <v>13</v>
      </c>
      <c r="C56" s="40">
        <v>8.5</v>
      </c>
      <c r="D56" s="40" t="s">
        <v>13</v>
      </c>
      <c r="E56" s="40">
        <v>8.5</v>
      </c>
    </row>
    <row r="57" ht="30" spans="1:5">
      <c r="A57" s="38" t="s">
        <v>64</v>
      </c>
      <c r="B57" s="40">
        <v>5.2</v>
      </c>
      <c r="C57" s="40" t="s">
        <v>13</v>
      </c>
      <c r="D57" s="40">
        <v>5.2</v>
      </c>
      <c r="E57" s="40" t="s">
        <v>13</v>
      </c>
    </row>
    <row r="58" ht="28.5" customHeight="1" spans="1:5">
      <c r="A58" s="38" t="s">
        <v>65</v>
      </c>
      <c r="B58" s="40"/>
      <c r="C58" s="40"/>
      <c r="D58" s="40"/>
      <c r="E58" s="40"/>
    </row>
    <row r="59" ht="15" spans="1:5">
      <c r="A59" s="38" t="s">
        <v>66</v>
      </c>
      <c r="B59" s="40">
        <v>0</v>
      </c>
      <c r="C59" s="40">
        <v>0</v>
      </c>
      <c r="D59" s="40">
        <v>0</v>
      </c>
      <c r="E59" s="40">
        <v>0</v>
      </c>
    </row>
    <row r="60" ht="15" spans="1:5">
      <c r="A60" s="38" t="s">
        <v>67</v>
      </c>
      <c r="B60" s="40"/>
      <c r="C60" s="40"/>
      <c r="D60" s="40"/>
      <c r="E60" s="40"/>
    </row>
    <row r="61" ht="30" spans="1:5">
      <c r="A61" s="57" t="s">
        <v>68</v>
      </c>
      <c r="B61" s="117" t="s">
        <v>13</v>
      </c>
      <c r="C61" s="117">
        <f>C52-C56+C58-C59+C60-C34</f>
        <v>130.57417530122</v>
      </c>
      <c r="D61" s="117" t="s">
        <v>13</v>
      </c>
      <c r="E61" s="117">
        <f>E52-E56+E58-E59+E60-E34</f>
        <v>145.594985257564</v>
      </c>
    </row>
    <row r="62" ht="30" spans="1:5">
      <c r="A62" s="57" t="s">
        <v>69</v>
      </c>
      <c r="B62" s="117">
        <f>B53-B57+B58-B59+B60-B34</f>
        <v>121.77417530122</v>
      </c>
      <c r="C62" s="117" t="s">
        <v>13</v>
      </c>
      <c r="D62" s="117">
        <f>D53-D57+D58-D59+D60-D34</f>
        <v>120.964085387644</v>
      </c>
      <c r="E62" s="117" t="s">
        <v>13</v>
      </c>
    </row>
    <row r="63" spans="1:5">
      <c r="A63" s="36" t="s">
        <v>70</v>
      </c>
      <c r="B63" s="37"/>
      <c r="C63" s="37"/>
      <c r="D63" s="37"/>
      <c r="E63" s="37"/>
    </row>
    <row r="64" ht="30" spans="1:5">
      <c r="A64" s="58" t="s">
        <v>71</v>
      </c>
      <c r="B64" s="40" t="s">
        <v>13</v>
      </c>
      <c r="C64" s="40">
        <f>10^((C61-17.3-24.9*LOG10(C$4))/38.3)</f>
        <v>368.241453990383</v>
      </c>
      <c r="D64" s="40" t="s">
        <v>13</v>
      </c>
      <c r="E64" s="40">
        <f>10^((E61-17.3-24.9*LOG10(E$4))/38.3)</f>
        <v>908.491621058038</v>
      </c>
    </row>
    <row r="65" ht="30" spans="1:5">
      <c r="A65" s="58" t="s">
        <v>72</v>
      </c>
      <c r="B65" s="40">
        <f>10^((B62-17.3-24.9*LOG10(B$4))/38.3)</f>
        <v>216.954000983432</v>
      </c>
      <c r="C65" s="40" t="s">
        <v>13</v>
      </c>
      <c r="D65" s="40">
        <f>10^((D62-17.3-24.9*LOG10(D$4))/38.3)</f>
        <v>206.640998143757</v>
      </c>
      <c r="E65" s="40" t="s">
        <v>13</v>
      </c>
    </row>
    <row r="66" ht="15.75" spans="1:5">
      <c r="A66" s="58" t="s">
        <v>73</v>
      </c>
      <c r="B66" s="40" t="s">
        <v>13</v>
      </c>
      <c r="C66" s="40">
        <f>PI()*(C64)^2</f>
        <v>426005.51953531</v>
      </c>
      <c r="D66" s="40" t="s">
        <v>13</v>
      </c>
      <c r="E66" s="40">
        <f>PI()*(E64)^2</f>
        <v>2592935.56800214</v>
      </c>
    </row>
    <row r="67" ht="15.75" spans="1:5">
      <c r="A67" s="58" t="s">
        <v>74</v>
      </c>
      <c r="B67" s="40">
        <f>PI()*(B65)^2</f>
        <v>147871.745697341</v>
      </c>
      <c r="C67" s="40" t="s">
        <v>13</v>
      </c>
      <c r="D67" s="40">
        <f>PI()*(D65)^2</f>
        <v>134147.583745461</v>
      </c>
      <c r="E67" s="40" t="s">
        <v>13</v>
      </c>
    </row>
    <row r="71" spans="4:4">
      <c r="D71" s="109"/>
    </row>
    <row r="72" spans="4:4">
      <c r="D72" s="109"/>
    </row>
  </sheetData>
  <mergeCells count="2">
    <mergeCell ref="B1:C1"/>
    <mergeCell ref="D1:E1"/>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topLeftCell="A46" workbookViewId="0">
      <selection activeCell="B73" sqref="B73"/>
    </sheetView>
  </sheetViews>
  <sheetFormatPr defaultColWidth="9" defaultRowHeight="14.25" outlineLevelCol="5"/>
  <cols>
    <col min="1" max="1" width="62.125" style="121" customWidth="1"/>
    <col min="2" max="2" width="16" style="109" customWidth="1"/>
    <col min="3" max="3" width="15.625" style="109" customWidth="1"/>
    <col min="4" max="4" width="15.25" style="123" customWidth="1"/>
    <col min="5" max="5" width="14.75" style="123" customWidth="1"/>
  </cols>
  <sheetData>
    <row r="1" spans="1:5">
      <c r="A1" s="36" t="s">
        <v>1</v>
      </c>
      <c r="B1" s="154" t="s">
        <v>2</v>
      </c>
      <c r="C1" s="124"/>
      <c r="D1" s="124" t="s">
        <v>3</v>
      </c>
      <c r="E1" s="125"/>
    </row>
    <row r="2" ht="28.5" spans="1:5">
      <c r="A2" s="36"/>
      <c r="B2" s="31" t="s">
        <v>4</v>
      </c>
      <c r="C2" s="31" t="s">
        <v>75</v>
      </c>
      <c r="D2" s="31" t="s">
        <v>6</v>
      </c>
      <c r="E2" s="31" t="s">
        <v>7</v>
      </c>
    </row>
    <row r="3" spans="1:5">
      <c r="A3" s="36" t="s">
        <v>8</v>
      </c>
      <c r="B3" s="44"/>
      <c r="C3" s="44"/>
      <c r="D3" s="44"/>
      <c r="E3" s="44"/>
    </row>
    <row r="4" ht="15" spans="1:5">
      <c r="A4" s="155" t="s">
        <v>9</v>
      </c>
      <c r="B4" s="135">
        <v>4</v>
      </c>
      <c r="C4" s="135">
        <v>4</v>
      </c>
      <c r="D4" s="135">
        <v>4</v>
      </c>
      <c r="E4" s="135">
        <v>4</v>
      </c>
    </row>
    <row r="5" ht="15" spans="1:5">
      <c r="A5" s="155" t="s">
        <v>10</v>
      </c>
      <c r="B5" s="135">
        <v>3</v>
      </c>
      <c r="C5" s="135">
        <v>3</v>
      </c>
      <c r="D5" s="135">
        <v>3</v>
      </c>
      <c r="E5" s="135">
        <v>3</v>
      </c>
    </row>
    <row r="6" ht="15" spans="1:5">
      <c r="A6" s="155" t="s">
        <v>11</v>
      </c>
      <c r="B6" s="134">
        <v>1.5</v>
      </c>
      <c r="C6" s="134">
        <v>1.5</v>
      </c>
      <c r="D6" s="134">
        <v>1.5</v>
      </c>
      <c r="E6" s="134">
        <v>1.5</v>
      </c>
    </row>
    <row r="7" ht="30" spans="1:5">
      <c r="A7" s="155" t="s">
        <v>12</v>
      </c>
      <c r="B7" s="130" t="s">
        <v>13</v>
      </c>
      <c r="C7" s="132">
        <v>0.95</v>
      </c>
      <c r="D7" s="132" t="s">
        <v>13</v>
      </c>
      <c r="E7" s="132">
        <v>0.95</v>
      </c>
    </row>
    <row r="8" ht="30" spans="1:5">
      <c r="A8" s="155" t="s">
        <v>14</v>
      </c>
      <c r="B8" s="130">
        <v>0.9</v>
      </c>
      <c r="C8" s="132" t="s">
        <v>13</v>
      </c>
      <c r="D8" s="132">
        <v>0.9</v>
      </c>
      <c r="E8" s="132" t="s">
        <v>13</v>
      </c>
    </row>
    <row r="9" ht="15" spans="1:5">
      <c r="A9" s="155" t="s">
        <v>15</v>
      </c>
      <c r="B9" s="134" t="s">
        <v>13</v>
      </c>
      <c r="C9" s="135">
        <f>64/(0.5*0.001)</f>
        <v>128000</v>
      </c>
      <c r="D9" s="135" t="s">
        <v>13</v>
      </c>
      <c r="E9" s="135">
        <f>2/(0.5*0.001)</f>
        <v>4000</v>
      </c>
    </row>
    <row r="10" ht="15" spans="1:5">
      <c r="A10" s="155" t="s">
        <v>16</v>
      </c>
      <c r="B10" s="134">
        <f>4650676*3</f>
        <v>13952028</v>
      </c>
      <c r="C10" s="135" t="s">
        <v>13</v>
      </c>
      <c r="D10" s="128">
        <f>371520*3</f>
        <v>1114560</v>
      </c>
      <c r="E10" s="135" t="s">
        <v>13</v>
      </c>
    </row>
    <row r="11" ht="15" spans="1:5">
      <c r="A11" s="155" t="s">
        <v>17</v>
      </c>
      <c r="B11" s="130" t="s">
        <v>13</v>
      </c>
      <c r="C11" s="132">
        <v>0.01</v>
      </c>
      <c r="D11" s="132" t="s">
        <v>13</v>
      </c>
      <c r="E11" s="132">
        <v>0.01</v>
      </c>
    </row>
    <row r="12" ht="15" spans="1:5">
      <c r="A12" s="155" t="s">
        <v>18</v>
      </c>
      <c r="B12" s="130">
        <v>0.1</v>
      </c>
      <c r="C12" s="132" t="s">
        <v>13</v>
      </c>
      <c r="D12" s="132">
        <v>0.1</v>
      </c>
      <c r="E12" s="132" t="s">
        <v>13</v>
      </c>
    </row>
    <row r="13" ht="15" spans="1:5">
      <c r="A13" s="155" t="s">
        <v>19</v>
      </c>
      <c r="B13" s="134">
        <f>B10/(B42*(5+2*6/14)/10)</f>
        <v>1.2974147935597</v>
      </c>
      <c r="C13" s="134" t="s">
        <v>13</v>
      </c>
      <c r="D13" s="134">
        <f>D10/(D42*(3+2*4/14)/10)</f>
        <v>2.1672</v>
      </c>
      <c r="E13" s="135" t="s">
        <v>13</v>
      </c>
    </row>
    <row r="14" ht="15" spans="1:5">
      <c r="A14" s="155" t="s">
        <v>20</v>
      </c>
      <c r="B14" s="135" t="s">
        <v>21</v>
      </c>
      <c r="C14" s="135" t="s">
        <v>21</v>
      </c>
      <c r="D14" s="135" t="s">
        <v>21</v>
      </c>
      <c r="E14" s="135" t="s">
        <v>21</v>
      </c>
    </row>
    <row r="15" ht="15" spans="1:5">
      <c r="A15" s="155" t="s">
        <v>22</v>
      </c>
      <c r="B15" s="134">
        <v>3</v>
      </c>
      <c r="C15" s="135">
        <v>3</v>
      </c>
      <c r="D15" s="135">
        <v>3</v>
      </c>
      <c r="E15" s="135">
        <v>3</v>
      </c>
    </row>
    <row r="16" ht="15" spans="1:5">
      <c r="A16" s="155" t="s">
        <v>23</v>
      </c>
      <c r="B16" s="134">
        <v>3</v>
      </c>
      <c r="C16" s="135">
        <v>3</v>
      </c>
      <c r="D16" s="135">
        <v>3</v>
      </c>
      <c r="E16" s="135">
        <v>3</v>
      </c>
    </row>
    <row r="17" spans="1:5">
      <c r="A17" s="36" t="s">
        <v>24</v>
      </c>
      <c r="B17" s="147"/>
      <c r="C17" s="147"/>
      <c r="D17" s="147"/>
      <c r="E17" s="147"/>
    </row>
    <row r="18" ht="30" spans="1:5">
      <c r="A18" s="155" t="s">
        <v>25</v>
      </c>
      <c r="B18" s="134">
        <v>32</v>
      </c>
      <c r="C18" s="135">
        <v>32</v>
      </c>
      <c r="D18" s="135">
        <v>2</v>
      </c>
      <c r="E18" s="135">
        <v>2</v>
      </c>
    </row>
    <row r="19" ht="15" spans="1:5">
      <c r="A19" s="155" t="s">
        <v>26</v>
      </c>
      <c r="B19" s="134">
        <v>2</v>
      </c>
      <c r="C19" s="135">
        <v>2</v>
      </c>
      <c r="D19" s="135">
        <v>2</v>
      </c>
      <c r="E19" s="135">
        <v>2</v>
      </c>
    </row>
    <row r="20" ht="15" spans="1:5">
      <c r="A20" s="155" t="s">
        <v>27</v>
      </c>
      <c r="B20" s="134">
        <v>9</v>
      </c>
      <c r="C20" s="135">
        <v>9</v>
      </c>
      <c r="D20" s="135">
        <v>20</v>
      </c>
      <c r="E20" s="135">
        <v>20</v>
      </c>
    </row>
    <row r="21" ht="30" spans="1:5">
      <c r="A21" s="151" t="s">
        <v>28</v>
      </c>
      <c r="B21" s="152">
        <f>B20+10*LOG10(B18)</f>
        <v>24.0514997831991</v>
      </c>
      <c r="C21" s="152">
        <f>C20+10*LOG10(C18)</f>
        <v>24.0514997831991</v>
      </c>
      <c r="D21" s="152">
        <f>D20+10*LOG10(D18)</f>
        <v>23.0102999566398</v>
      </c>
      <c r="E21" s="152">
        <f>E20+10*LOG10(E18)</f>
        <v>23.0102999566398</v>
      </c>
    </row>
    <row r="22" ht="15" spans="1:5">
      <c r="A22" s="155" t="s">
        <v>29</v>
      </c>
      <c r="B22" s="134">
        <v>5</v>
      </c>
      <c r="C22" s="135">
        <v>5</v>
      </c>
      <c r="D22" s="135">
        <v>0</v>
      </c>
      <c r="E22" s="135">
        <v>0</v>
      </c>
    </row>
    <row r="23" ht="45" spans="1:5">
      <c r="A23" s="156" t="s">
        <v>30</v>
      </c>
      <c r="B23" s="152">
        <f>IF(B18&gt;=2,10*LOG10(B18/2),0)</f>
        <v>12.0411998265592</v>
      </c>
      <c r="C23" s="152">
        <f>IF(C18&gt;=2,10*LOG10(C18/2),0)</f>
        <v>12.0411998265592</v>
      </c>
      <c r="D23" s="152">
        <f>IF(D18&gt;=2,10*LOG10(D18/2),0)</f>
        <v>0</v>
      </c>
      <c r="E23" s="152">
        <f>IF(E18&gt;=2,10*LOG10(E18/2),0)</f>
        <v>0</v>
      </c>
    </row>
    <row r="24" ht="15" spans="1:5">
      <c r="A24" s="155" t="s">
        <v>31</v>
      </c>
      <c r="B24" s="134">
        <v>0</v>
      </c>
      <c r="C24" s="134">
        <v>0</v>
      </c>
      <c r="D24" s="135">
        <v>0</v>
      </c>
      <c r="E24" s="135">
        <v>0</v>
      </c>
    </row>
    <row r="25" ht="15" spans="1:5">
      <c r="A25" s="155" t="s">
        <v>32</v>
      </c>
      <c r="B25" s="134">
        <v>0</v>
      </c>
      <c r="C25" s="134">
        <v>0</v>
      </c>
      <c r="D25" s="135">
        <v>0</v>
      </c>
      <c r="E25" s="135">
        <v>0</v>
      </c>
    </row>
    <row r="26" ht="30" spans="1:5">
      <c r="A26" s="155" t="s">
        <v>33</v>
      </c>
      <c r="B26" s="134">
        <v>3</v>
      </c>
      <c r="C26" s="134">
        <v>3</v>
      </c>
      <c r="D26" s="135">
        <v>1</v>
      </c>
      <c r="E26" s="135">
        <v>1</v>
      </c>
    </row>
    <row r="27" ht="15" spans="1:5">
      <c r="A27" s="157" t="s">
        <v>34</v>
      </c>
      <c r="B27" s="138">
        <f>B21+B22+B23+B24-B26</f>
        <v>38.0926996097583</v>
      </c>
      <c r="C27" s="138">
        <f>C21+C22+C23+C24-C26</f>
        <v>38.0926996097583</v>
      </c>
      <c r="D27" s="138">
        <f>D21+D22+D23+D24-D26</f>
        <v>22.0102999566398</v>
      </c>
      <c r="E27" s="138">
        <f>E21+E22+E23+E24-E26</f>
        <v>22.0102999566398</v>
      </c>
    </row>
    <row r="28" ht="15" spans="1:5">
      <c r="A28" s="157" t="s">
        <v>35</v>
      </c>
      <c r="B28" s="138">
        <f>B21+B22+B23-B25-B26</f>
        <v>38.0926996097583</v>
      </c>
      <c r="C28" s="138">
        <f>C21+C22+C23-C25-C26</f>
        <v>38.0926996097583</v>
      </c>
      <c r="D28" s="138">
        <f>D21+D22+D23-D25-D26</f>
        <v>22.0102999566398</v>
      </c>
      <c r="E28" s="138">
        <f>E21+E22+E23-E25-E26</f>
        <v>22.0102999566398</v>
      </c>
    </row>
    <row r="29" spans="1:5">
      <c r="A29" s="36" t="s">
        <v>36</v>
      </c>
      <c r="B29" s="147"/>
      <c r="C29" s="147"/>
      <c r="D29" s="147"/>
      <c r="E29" s="147"/>
    </row>
    <row r="30" ht="30" spans="1:5">
      <c r="A30" s="155" t="s">
        <v>37</v>
      </c>
      <c r="B30" s="134">
        <v>4</v>
      </c>
      <c r="C30" s="134">
        <v>4</v>
      </c>
      <c r="D30" s="135">
        <v>32</v>
      </c>
      <c r="E30" s="135">
        <v>32</v>
      </c>
    </row>
    <row r="31" ht="15" spans="1:5">
      <c r="A31" s="155" t="s">
        <v>76</v>
      </c>
      <c r="B31" s="134">
        <v>2</v>
      </c>
      <c r="C31" s="134">
        <v>2</v>
      </c>
      <c r="D31" s="135">
        <v>2</v>
      </c>
      <c r="E31" s="135">
        <v>2</v>
      </c>
    </row>
    <row r="32" ht="15" spans="1:5">
      <c r="A32" s="155" t="s">
        <v>39</v>
      </c>
      <c r="B32" s="134">
        <v>0</v>
      </c>
      <c r="C32" s="134">
        <v>0</v>
      </c>
      <c r="D32" s="135">
        <v>5</v>
      </c>
      <c r="E32" s="135">
        <v>5</v>
      </c>
    </row>
    <row r="33" ht="28.5" spans="1:5">
      <c r="A33" s="158" t="s">
        <v>40</v>
      </c>
      <c r="B33" s="137">
        <f>IF(B30&gt;=2,10*LOG10(B30/2),0)</f>
        <v>3.01029995663981</v>
      </c>
      <c r="C33" s="137">
        <f>IF(C30&gt;=2,10*LOG10(C30/2),0)</f>
        <v>3.01029995663981</v>
      </c>
      <c r="D33" s="137">
        <f>IF(D30&gt;=2,10*LOG10(D30/2),0)</f>
        <v>12.0411998265592</v>
      </c>
      <c r="E33" s="137">
        <f>IF(E30&gt;=2,10*LOG10(E30/2),0)</f>
        <v>12.0411998265592</v>
      </c>
    </row>
    <row r="34" ht="30" spans="1:5">
      <c r="A34" s="155" t="s">
        <v>41</v>
      </c>
      <c r="B34" s="134">
        <v>1</v>
      </c>
      <c r="C34" s="134">
        <v>1</v>
      </c>
      <c r="D34" s="135">
        <v>3</v>
      </c>
      <c r="E34" s="135">
        <v>3</v>
      </c>
    </row>
    <row r="35" ht="15" spans="1:5">
      <c r="A35" s="155" t="s">
        <v>42</v>
      </c>
      <c r="B35" s="135">
        <v>7</v>
      </c>
      <c r="C35" s="135">
        <v>7</v>
      </c>
      <c r="D35" s="135">
        <v>5</v>
      </c>
      <c r="E35" s="135">
        <v>5</v>
      </c>
    </row>
    <row r="36" ht="15" spans="1:5">
      <c r="A36" s="155" t="s">
        <v>43</v>
      </c>
      <c r="B36" s="135">
        <v>-174</v>
      </c>
      <c r="C36" s="135">
        <v>-174</v>
      </c>
      <c r="D36" s="135">
        <v>-174</v>
      </c>
      <c r="E36" s="135">
        <v>-174</v>
      </c>
    </row>
    <row r="37" ht="30" spans="1:5">
      <c r="A37" s="155" t="s">
        <v>44</v>
      </c>
      <c r="B37" s="134" t="s">
        <v>13</v>
      </c>
      <c r="C37" s="135">
        <v>-174</v>
      </c>
      <c r="D37" s="135" t="s">
        <v>13</v>
      </c>
      <c r="E37" s="135">
        <v>-174.9</v>
      </c>
    </row>
    <row r="38" ht="15" spans="1:5">
      <c r="A38" s="155" t="s">
        <v>45</v>
      </c>
      <c r="B38" s="134">
        <v>-174</v>
      </c>
      <c r="C38" s="135" t="s">
        <v>13</v>
      </c>
      <c r="D38" s="135">
        <v>-174.9</v>
      </c>
      <c r="E38" s="135" t="s">
        <v>13</v>
      </c>
    </row>
    <row r="39" ht="48.75" customHeight="1" spans="1:5">
      <c r="A39" s="159" t="s">
        <v>46</v>
      </c>
      <c r="B39" s="138" t="s">
        <v>13</v>
      </c>
      <c r="C39" s="138">
        <f>10*LOG10(10^((C35+C36)/10)+10^(C37/10))</f>
        <v>-166.209902503474</v>
      </c>
      <c r="D39" s="138" t="s">
        <v>13</v>
      </c>
      <c r="E39" s="138">
        <f>10*LOG10(10^((E35+E36)/10)+10^(E37/10))</f>
        <v>-168.006510482037</v>
      </c>
    </row>
    <row r="40" ht="42.75" customHeight="1" spans="1:5">
      <c r="A40" s="159" t="s">
        <v>47</v>
      </c>
      <c r="B40" s="138">
        <f>10*LOG10(10^((B35+B36)/10)+10^(B38/10))</f>
        <v>-166.209902503474</v>
      </c>
      <c r="C40" s="138" t="s">
        <v>13</v>
      </c>
      <c r="D40" s="138">
        <f>10*LOG10(10^((D35+D36)/10)+10^(D38/10))</f>
        <v>-168.006510482037</v>
      </c>
      <c r="E40" s="138" t="s">
        <v>13</v>
      </c>
    </row>
    <row r="41" ht="33" customHeight="1" spans="1:5">
      <c r="A41" s="155" t="s">
        <v>48</v>
      </c>
      <c r="B41" s="134" t="s">
        <v>13</v>
      </c>
      <c r="C41" s="134">
        <f>[2]MaxN_RB!$F$7*12*30*1000</f>
        <v>18360000</v>
      </c>
      <c r="D41" s="135" t="s">
        <v>13</v>
      </c>
      <c r="E41" s="135">
        <f>1*12*30*1000</f>
        <v>360000</v>
      </c>
    </row>
    <row r="42" ht="33.75" customHeight="1" spans="1:5">
      <c r="A42" s="155" t="s">
        <v>49</v>
      </c>
      <c r="B42" s="134">
        <f>[2]MaxN_RB!$F$7*12*30*1000</f>
        <v>18360000</v>
      </c>
      <c r="C42" s="135" t="s">
        <v>13</v>
      </c>
      <c r="D42" s="135">
        <f>4*12*30*1000</f>
        <v>1440000</v>
      </c>
      <c r="E42" s="135" t="s">
        <v>13</v>
      </c>
    </row>
    <row r="43" ht="18.75" customHeight="1" spans="1:5">
      <c r="A43" s="157" t="s">
        <v>50</v>
      </c>
      <c r="B43" s="138" t="s">
        <v>13</v>
      </c>
      <c r="C43" s="138">
        <f>C39+10*LOG10(C41)</f>
        <v>-93.5711757348221</v>
      </c>
      <c r="D43" s="138" t="s">
        <v>13</v>
      </c>
      <c r="E43" s="138">
        <f>E39+10*LOG10(E41)</f>
        <v>-112.443485474364</v>
      </c>
    </row>
    <row r="44" ht="15" spans="1:5">
      <c r="A44" s="157" t="s">
        <v>51</v>
      </c>
      <c r="B44" s="138">
        <f>B40+10*LOG10(B42)</f>
        <v>-93.5711757348221</v>
      </c>
      <c r="C44" s="138" t="s">
        <v>13</v>
      </c>
      <c r="D44" s="138">
        <f>D40+10*LOG10(D42)</f>
        <v>-106.422885561085</v>
      </c>
      <c r="E44" s="138" t="s">
        <v>13</v>
      </c>
    </row>
    <row r="45" ht="15" spans="1:6">
      <c r="A45" s="155" t="s">
        <v>52</v>
      </c>
      <c r="B45" s="134" t="s">
        <v>13</v>
      </c>
      <c r="C45" s="139">
        <v>-7.3</v>
      </c>
      <c r="D45" s="134" t="s">
        <v>13</v>
      </c>
      <c r="E45" s="139">
        <v>-8.2</v>
      </c>
      <c r="F45" s="150"/>
    </row>
    <row r="46" ht="15" spans="1:6">
      <c r="A46" s="155" t="s">
        <v>53</v>
      </c>
      <c r="B46" s="139">
        <v>6</v>
      </c>
      <c r="C46" s="134" t="s">
        <v>13</v>
      </c>
      <c r="D46" s="139">
        <v>10.4</v>
      </c>
      <c r="E46" s="134" t="s">
        <v>13</v>
      </c>
      <c r="F46" s="150"/>
    </row>
    <row r="47" ht="15" spans="1:5">
      <c r="A47" s="155" t="s">
        <v>54</v>
      </c>
      <c r="B47" s="134">
        <v>2</v>
      </c>
      <c r="C47" s="135">
        <v>2</v>
      </c>
      <c r="D47" s="135">
        <v>2</v>
      </c>
      <c r="E47" s="135">
        <v>2</v>
      </c>
    </row>
    <row r="48" ht="15" spans="1:5">
      <c r="A48" s="155" t="s">
        <v>55</v>
      </c>
      <c r="B48" s="134" t="s">
        <v>13</v>
      </c>
      <c r="C48" s="135">
        <v>0</v>
      </c>
      <c r="D48" s="135" t="s">
        <v>13</v>
      </c>
      <c r="E48" s="135">
        <v>0</v>
      </c>
    </row>
    <row r="49" ht="15" spans="1:5">
      <c r="A49" s="155" t="s">
        <v>56</v>
      </c>
      <c r="B49" s="134">
        <v>0.5</v>
      </c>
      <c r="C49" s="135" t="s">
        <v>13</v>
      </c>
      <c r="D49" s="135">
        <v>0.5</v>
      </c>
      <c r="E49" s="135" t="s">
        <v>13</v>
      </c>
    </row>
    <row r="50" ht="15" spans="1:5">
      <c r="A50" s="159" t="s">
        <v>57</v>
      </c>
      <c r="B50" s="138" t="s">
        <v>13</v>
      </c>
      <c r="C50" s="138">
        <f>C43+C45+C47-C48</f>
        <v>-98.8711757348221</v>
      </c>
      <c r="D50" s="138" t="s">
        <v>13</v>
      </c>
      <c r="E50" s="138">
        <f>E43+E45+E47-E48</f>
        <v>-118.643485474364</v>
      </c>
    </row>
    <row r="51" ht="15" spans="1:5">
      <c r="A51" s="159" t="s">
        <v>58</v>
      </c>
      <c r="B51" s="138">
        <f>B44+B46+B47-B49</f>
        <v>-86.0711757348221</v>
      </c>
      <c r="C51" s="138" t="s">
        <v>13</v>
      </c>
      <c r="D51" s="138">
        <f>D44+D46+D47-D49</f>
        <v>-94.5228855610848</v>
      </c>
      <c r="E51" s="138" t="s">
        <v>13</v>
      </c>
    </row>
    <row r="52" ht="15" spans="1:5">
      <c r="A52" s="159" t="s">
        <v>59</v>
      </c>
      <c r="B52" s="138" t="s">
        <v>13</v>
      </c>
      <c r="C52" s="138">
        <f>C27+C32+C33-C50</f>
        <v>139.97417530122</v>
      </c>
      <c r="D52" s="138" t="s">
        <v>13</v>
      </c>
      <c r="E52" s="138">
        <f>E27+E32+E33-E50</f>
        <v>157.694985257564</v>
      </c>
    </row>
    <row r="53" ht="15" spans="1:5">
      <c r="A53" s="159" t="s">
        <v>60</v>
      </c>
      <c r="B53" s="138">
        <f>B28+B32+B33-B51</f>
        <v>127.17417530122</v>
      </c>
      <c r="C53" s="138" t="s">
        <v>13</v>
      </c>
      <c r="D53" s="138">
        <f>D28+D32+D33-D51</f>
        <v>133.574385344284</v>
      </c>
      <c r="E53" s="138" t="s">
        <v>13</v>
      </c>
    </row>
    <row r="54" spans="1:5">
      <c r="A54" s="36" t="s">
        <v>61</v>
      </c>
      <c r="B54" s="147"/>
      <c r="C54" s="147"/>
      <c r="D54" s="147"/>
      <c r="E54" s="147"/>
    </row>
    <row r="55" ht="15" spans="1:5">
      <c r="A55" s="155" t="s">
        <v>62</v>
      </c>
      <c r="B55" s="135">
        <v>4</v>
      </c>
      <c r="C55" s="135">
        <v>4</v>
      </c>
      <c r="D55" s="135">
        <v>4</v>
      </c>
      <c r="E55" s="135">
        <v>4</v>
      </c>
    </row>
    <row r="56" ht="15.75" spans="1:5">
      <c r="A56" s="160" t="s">
        <v>77</v>
      </c>
      <c r="B56" s="40"/>
      <c r="C56" s="40"/>
      <c r="D56" s="40"/>
      <c r="E56" s="40"/>
    </row>
    <row r="57" ht="30" spans="1:5">
      <c r="A57" s="155" t="s">
        <v>63</v>
      </c>
      <c r="B57" s="40" t="s">
        <v>13</v>
      </c>
      <c r="C57" s="40">
        <v>8.5</v>
      </c>
      <c r="D57" s="40" t="s">
        <v>13</v>
      </c>
      <c r="E57" s="40">
        <v>8.5</v>
      </c>
    </row>
    <row r="58" ht="30" spans="1:5">
      <c r="A58" s="155" t="s">
        <v>64</v>
      </c>
      <c r="B58" s="40">
        <v>5.2</v>
      </c>
      <c r="C58" s="40" t="s">
        <v>13</v>
      </c>
      <c r="D58" s="40">
        <v>5.2</v>
      </c>
      <c r="E58" s="40" t="s">
        <v>13</v>
      </c>
    </row>
    <row r="59" ht="15" spans="1:5">
      <c r="A59" s="155" t="s">
        <v>65</v>
      </c>
      <c r="B59" s="40"/>
      <c r="C59" s="40"/>
      <c r="D59" s="40"/>
      <c r="E59" s="40"/>
    </row>
    <row r="60" ht="15" spans="1:5">
      <c r="A60" s="155" t="s">
        <v>66</v>
      </c>
      <c r="B60" s="40">
        <v>0</v>
      </c>
      <c r="C60" s="40">
        <v>0</v>
      </c>
      <c r="D60" s="40">
        <v>0</v>
      </c>
      <c r="E60" s="40">
        <v>0</v>
      </c>
    </row>
    <row r="61" ht="15" spans="1:5">
      <c r="A61" s="155" t="s">
        <v>67</v>
      </c>
      <c r="B61" s="40"/>
      <c r="C61" s="40"/>
      <c r="D61" s="40"/>
      <c r="E61" s="40"/>
    </row>
    <row r="62" ht="15" spans="1:5">
      <c r="A62" s="159" t="s">
        <v>68</v>
      </c>
      <c r="B62" s="117" t="s">
        <v>13</v>
      </c>
      <c r="C62" s="117">
        <f t="shared" ref="C62:E62" si="0">C52-C57+C59-C60+C61-C34</f>
        <v>130.47417530122</v>
      </c>
      <c r="D62" s="117" t="s">
        <v>13</v>
      </c>
      <c r="E62" s="117">
        <f t="shared" si="0"/>
        <v>146.194985257564</v>
      </c>
    </row>
    <row r="63" ht="15" spans="1:5">
      <c r="A63" s="159" t="s">
        <v>69</v>
      </c>
      <c r="B63" s="117">
        <f t="shared" ref="B63:D63" si="1">B53-B58+B59-B60+B61-B34</f>
        <v>120.97417530122</v>
      </c>
      <c r="C63" s="117" t="s">
        <v>13</v>
      </c>
      <c r="D63" s="117">
        <f t="shared" si="1"/>
        <v>125.374385344284</v>
      </c>
      <c r="E63" s="117" t="s">
        <v>13</v>
      </c>
    </row>
    <row r="64" spans="1:5">
      <c r="A64" s="36" t="s">
        <v>70</v>
      </c>
      <c r="B64" s="37"/>
      <c r="C64" s="37"/>
      <c r="D64" s="37"/>
      <c r="E64" s="37"/>
    </row>
    <row r="65" ht="30" spans="1:5">
      <c r="A65" s="161" t="s">
        <v>71</v>
      </c>
      <c r="B65" s="40" t="s">
        <v>13</v>
      </c>
      <c r="C65" s="40">
        <f>10^((C62-17.3-24.9*LOG10(C$4))/38.3)</f>
        <v>366.034238362548</v>
      </c>
      <c r="D65" s="40" t="s">
        <v>13</v>
      </c>
      <c r="E65" s="40">
        <f>10^((E62-17.3-24.9*LOG10(E$4))/38.3)</f>
        <v>941.860801072972</v>
      </c>
    </row>
    <row r="66" ht="30" spans="1:5">
      <c r="A66" s="161" t="s">
        <v>72</v>
      </c>
      <c r="B66" s="40">
        <f>10^((B63-17.3-24.9*LOG10(B$4))/38.3)</f>
        <v>206.766385163738</v>
      </c>
      <c r="C66" s="40" t="s">
        <v>13</v>
      </c>
      <c r="D66" s="40">
        <f>10^((D63-17.3-24.9*LOG10(D$4))/38.3)</f>
        <v>269.381598611308</v>
      </c>
      <c r="E66" s="40" t="s">
        <v>13</v>
      </c>
    </row>
    <row r="67" ht="15.75" spans="1:5">
      <c r="A67" s="161" t="s">
        <v>73</v>
      </c>
      <c r="B67" s="40" t="s">
        <v>13</v>
      </c>
      <c r="C67" s="40">
        <f>PI()*(C65)^2</f>
        <v>420913.925294456</v>
      </c>
      <c r="D67" s="40" t="s">
        <v>13</v>
      </c>
      <c r="E67" s="40">
        <f>PI()*(E65)^2</f>
        <v>2786912.39921343</v>
      </c>
    </row>
    <row r="68" ht="15.75" spans="1:5">
      <c r="A68" s="161" t="s">
        <v>74</v>
      </c>
      <c r="B68" s="40">
        <f>PI()*(B66)^2</f>
        <v>134310.431090394</v>
      </c>
      <c r="C68" s="40" t="s">
        <v>13</v>
      </c>
      <c r="D68" s="40">
        <f>PI()*(D66)^2</f>
        <v>227974.212615201</v>
      </c>
      <c r="E68" s="40" t="s">
        <v>13</v>
      </c>
    </row>
  </sheetData>
  <mergeCells count="2">
    <mergeCell ref="B1:C1"/>
    <mergeCell ref="D1:E1"/>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zoomScale="85" zoomScaleNormal="85" workbookViewId="0">
      <pane xSplit="1" ySplit="2" topLeftCell="B46" activePane="bottomRight" state="frozen"/>
      <selection/>
      <selection pane="topRight"/>
      <selection pane="bottomLeft"/>
      <selection pane="bottomRight" activeCell="J55" sqref="J55"/>
    </sheetView>
  </sheetViews>
  <sheetFormatPr defaultColWidth="9" defaultRowHeight="14.25" outlineLevelCol="4"/>
  <cols>
    <col min="1" max="1" width="62.125" style="107" customWidth="1"/>
    <col min="2" max="2" width="16" style="109" customWidth="1"/>
    <col min="3" max="3" width="15.625" style="109" customWidth="1"/>
    <col min="4" max="4" width="15.25" style="123" customWidth="1"/>
    <col min="5" max="5" width="14.75" style="123" customWidth="1"/>
  </cols>
  <sheetData>
    <row r="1" spans="1:5">
      <c r="A1" s="35" t="s">
        <v>1</v>
      </c>
      <c r="B1" s="124" t="s">
        <v>2</v>
      </c>
      <c r="C1" s="125"/>
      <c r="D1" s="124" t="s">
        <v>3</v>
      </c>
      <c r="E1" s="125"/>
    </row>
    <row r="2" ht="28.5" spans="1:5">
      <c r="A2" s="35"/>
      <c r="B2" s="31" t="s">
        <v>4</v>
      </c>
      <c r="C2" s="31" t="s">
        <v>5</v>
      </c>
      <c r="D2" s="31" t="s">
        <v>6</v>
      </c>
      <c r="E2" s="31" t="s">
        <v>7</v>
      </c>
    </row>
    <row r="3" ht="15" customHeight="1" spans="1:5">
      <c r="A3" s="36" t="s">
        <v>8</v>
      </c>
      <c r="B3" s="37"/>
      <c r="C3" s="37"/>
      <c r="D3" s="37"/>
      <c r="E3" s="37"/>
    </row>
    <row r="4" ht="15" spans="1:5">
      <c r="A4" s="38" t="s">
        <v>9</v>
      </c>
      <c r="B4" s="135">
        <v>4</v>
      </c>
      <c r="C4" s="135">
        <v>4</v>
      </c>
      <c r="D4" s="135">
        <v>4</v>
      </c>
      <c r="E4" s="135">
        <v>4</v>
      </c>
    </row>
    <row r="5" ht="15" spans="1:5">
      <c r="A5" s="38" t="s">
        <v>10</v>
      </c>
      <c r="B5" s="135">
        <v>3</v>
      </c>
      <c r="C5" s="135">
        <v>3</v>
      </c>
      <c r="D5" s="135">
        <v>3</v>
      </c>
      <c r="E5" s="135">
        <v>3</v>
      </c>
    </row>
    <row r="6" ht="15" spans="1:5">
      <c r="A6" s="38" t="s">
        <v>11</v>
      </c>
      <c r="B6" s="134">
        <v>1.5</v>
      </c>
      <c r="C6" s="134">
        <v>1.5</v>
      </c>
      <c r="D6" s="134">
        <v>1.5</v>
      </c>
      <c r="E6" s="134">
        <v>1.5</v>
      </c>
    </row>
    <row r="7" ht="30" spans="1:5">
      <c r="A7" s="38" t="s">
        <v>12</v>
      </c>
      <c r="B7" s="130" t="s">
        <v>13</v>
      </c>
      <c r="C7" s="132">
        <v>0.95</v>
      </c>
      <c r="D7" s="132" t="s">
        <v>13</v>
      </c>
      <c r="E7" s="132">
        <v>0.95</v>
      </c>
    </row>
    <row r="8" ht="30" spans="1:5">
      <c r="A8" s="38" t="s">
        <v>14</v>
      </c>
      <c r="B8" s="130">
        <v>0.9</v>
      </c>
      <c r="C8" s="132" t="s">
        <v>13</v>
      </c>
      <c r="D8" s="132">
        <v>0.9</v>
      </c>
      <c r="E8" s="132" t="s">
        <v>13</v>
      </c>
    </row>
    <row r="9" ht="15" spans="1:5">
      <c r="A9" s="38" t="s">
        <v>15</v>
      </c>
      <c r="B9" s="134" t="s">
        <v>13</v>
      </c>
      <c r="C9" s="135">
        <v>43000</v>
      </c>
      <c r="D9" s="135" t="s">
        <v>13</v>
      </c>
      <c r="E9" s="135">
        <v>2000</v>
      </c>
    </row>
    <row r="10" ht="15" spans="1:5">
      <c r="A10" s="38" t="s">
        <v>16</v>
      </c>
      <c r="B10" s="134">
        <v>13952028</v>
      </c>
      <c r="C10" s="135" t="s">
        <v>13</v>
      </c>
      <c r="D10" s="128">
        <v>1114560</v>
      </c>
      <c r="E10" s="135" t="s">
        <v>13</v>
      </c>
    </row>
    <row r="11" ht="15" spans="1:5">
      <c r="A11" s="38" t="s">
        <v>17</v>
      </c>
      <c r="B11" s="130" t="s">
        <v>13</v>
      </c>
      <c r="C11" s="132">
        <v>0.01</v>
      </c>
      <c r="D11" s="132" t="s">
        <v>13</v>
      </c>
      <c r="E11" s="132">
        <v>0.01</v>
      </c>
    </row>
    <row r="12" ht="15" spans="1:5">
      <c r="A12" s="38" t="s">
        <v>18</v>
      </c>
      <c r="B12" s="130">
        <v>0.1</v>
      </c>
      <c r="C12" s="132" t="s">
        <v>13</v>
      </c>
      <c r="D12" s="132">
        <v>0.1</v>
      </c>
      <c r="E12" s="132" t="s">
        <v>13</v>
      </c>
    </row>
    <row r="13" ht="15" spans="1:5">
      <c r="A13" s="38" t="s">
        <v>19</v>
      </c>
      <c r="B13" s="134">
        <v>1.13037263888889</v>
      </c>
      <c r="C13" s="134" t="s">
        <v>13</v>
      </c>
      <c r="D13" s="134">
        <v>6.02</v>
      </c>
      <c r="E13" s="135" t="s">
        <v>13</v>
      </c>
    </row>
    <row r="14" ht="15" spans="1:5">
      <c r="A14" s="38" t="s">
        <v>20</v>
      </c>
      <c r="B14" s="135" t="s">
        <v>21</v>
      </c>
      <c r="C14" s="135" t="s">
        <v>21</v>
      </c>
      <c r="D14" s="135" t="s">
        <v>21</v>
      </c>
      <c r="E14" s="135" t="s">
        <v>21</v>
      </c>
    </row>
    <row r="15" ht="15" spans="1:5">
      <c r="A15" s="38" t="s">
        <v>22</v>
      </c>
      <c r="B15" s="134">
        <v>3</v>
      </c>
      <c r="C15" s="135">
        <v>3</v>
      </c>
      <c r="D15" s="135">
        <v>3</v>
      </c>
      <c r="E15" s="135">
        <v>3</v>
      </c>
    </row>
    <row r="16" ht="15" spans="1:5">
      <c r="A16" s="38" t="s">
        <v>23</v>
      </c>
      <c r="B16" s="134">
        <v>3</v>
      </c>
      <c r="C16" s="135">
        <v>3</v>
      </c>
      <c r="D16" s="135">
        <v>3</v>
      </c>
      <c r="E16" s="135">
        <v>3</v>
      </c>
    </row>
    <row r="17" ht="15" customHeight="1" spans="1:5">
      <c r="A17" s="36" t="s">
        <v>24</v>
      </c>
      <c r="B17" s="147"/>
      <c r="C17" s="147"/>
      <c r="D17" s="147"/>
      <c r="E17" s="147"/>
    </row>
    <row r="18" ht="30" spans="1:5">
      <c r="A18" s="38" t="s">
        <v>25</v>
      </c>
      <c r="B18" s="134">
        <v>32</v>
      </c>
      <c r="C18" s="135">
        <v>32</v>
      </c>
      <c r="D18" s="135">
        <v>2</v>
      </c>
      <c r="E18" s="135">
        <v>2</v>
      </c>
    </row>
    <row r="19" ht="15" spans="1:5">
      <c r="A19" s="38" t="s">
        <v>26</v>
      </c>
      <c r="B19" s="134">
        <v>2</v>
      </c>
      <c r="C19" s="135">
        <v>2</v>
      </c>
      <c r="D19" s="135">
        <v>2</v>
      </c>
      <c r="E19" s="135">
        <v>2</v>
      </c>
    </row>
    <row r="20" ht="15" spans="1:5">
      <c r="A20" s="38" t="s">
        <v>27</v>
      </c>
      <c r="B20" s="134">
        <v>9</v>
      </c>
      <c r="C20" s="135">
        <v>9</v>
      </c>
      <c r="D20" s="135">
        <v>20</v>
      </c>
      <c r="E20" s="135">
        <v>20</v>
      </c>
    </row>
    <row r="21" ht="30" spans="1:5">
      <c r="A21" s="151" t="s">
        <v>28</v>
      </c>
      <c r="B21" s="152">
        <v>24.0514997831991</v>
      </c>
      <c r="C21" s="152">
        <v>24.0514997831991</v>
      </c>
      <c r="D21" s="152">
        <v>23.0102999566398</v>
      </c>
      <c r="E21" s="152">
        <v>23.0102999566398</v>
      </c>
    </row>
    <row r="22" ht="15" spans="1:5">
      <c r="A22" s="38" t="s">
        <v>29</v>
      </c>
      <c r="B22" s="134">
        <v>5</v>
      </c>
      <c r="C22" s="135">
        <v>5</v>
      </c>
      <c r="D22" s="135">
        <v>0</v>
      </c>
      <c r="E22" s="135">
        <v>0</v>
      </c>
    </row>
    <row r="23" ht="45" spans="1:5">
      <c r="A23" s="153" t="s">
        <v>30</v>
      </c>
      <c r="B23" s="152">
        <v>12.0411998265592</v>
      </c>
      <c r="C23" s="152">
        <v>12.0411998265592</v>
      </c>
      <c r="D23" s="152">
        <v>0</v>
      </c>
      <c r="E23" s="152">
        <v>0</v>
      </c>
    </row>
    <row r="24" ht="15" spans="1:5">
      <c r="A24" s="38" t="s">
        <v>31</v>
      </c>
      <c r="B24" s="134">
        <v>0</v>
      </c>
      <c r="C24" s="134">
        <v>0</v>
      </c>
      <c r="D24" s="135">
        <v>0</v>
      </c>
      <c r="E24" s="135">
        <v>0</v>
      </c>
    </row>
    <row r="25" ht="15.75" customHeight="1" spans="1:5">
      <c r="A25" s="38" t="s">
        <v>32</v>
      </c>
      <c r="B25" s="134">
        <v>0</v>
      </c>
      <c r="C25" s="134">
        <v>0</v>
      </c>
      <c r="D25" s="135">
        <v>0</v>
      </c>
      <c r="E25" s="135">
        <v>0</v>
      </c>
    </row>
    <row r="26" ht="30" spans="1:5">
      <c r="A26" s="38" t="s">
        <v>33</v>
      </c>
      <c r="B26" s="134">
        <v>3</v>
      </c>
      <c r="C26" s="134">
        <v>3</v>
      </c>
      <c r="D26" s="135">
        <v>1</v>
      </c>
      <c r="E26" s="135">
        <v>1</v>
      </c>
    </row>
    <row r="27" ht="15" spans="1:5">
      <c r="A27" s="48" t="s">
        <v>34</v>
      </c>
      <c r="B27" s="138">
        <v>38.0926996097583</v>
      </c>
      <c r="C27" s="138">
        <v>38.0926996097583</v>
      </c>
      <c r="D27" s="138">
        <v>22.0102999566398</v>
      </c>
      <c r="E27" s="138">
        <v>22.0102999566398</v>
      </c>
    </row>
    <row r="28" ht="15" spans="1:5">
      <c r="A28" s="48" t="s">
        <v>35</v>
      </c>
      <c r="B28" s="138">
        <v>38.0926996097583</v>
      </c>
      <c r="C28" s="138">
        <v>38.0926996097583</v>
      </c>
      <c r="D28" s="138">
        <v>22.0102999566398</v>
      </c>
      <c r="E28" s="138">
        <v>22.0102999566398</v>
      </c>
    </row>
    <row r="29" spans="1:5">
      <c r="A29" s="36" t="s">
        <v>36</v>
      </c>
      <c r="B29" s="147"/>
      <c r="C29" s="147"/>
      <c r="D29" s="147"/>
      <c r="E29" s="147"/>
    </row>
    <row r="30" ht="30" spans="1:5">
      <c r="A30" s="38" t="s">
        <v>37</v>
      </c>
      <c r="B30" s="134">
        <v>4</v>
      </c>
      <c r="C30" s="134">
        <v>4</v>
      </c>
      <c r="D30" s="135">
        <v>32</v>
      </c>
      <c r="E30" s="135">
        <v>32</v>
      </c>
    </row>
    <row r="31" ht="15" spans="1:5">
      <c r="A31" s="38" t="s">
        <v>38</v>
      </c>
      <c r="B31" s="134">
        <v>2</v>
      </c>
      <c r="C31" s="134">
        <v>2</v>
      </c>
      <c r="D31" s="135">
        <v>2</v>
      </c>
      <c r="E31" s="135">
        <v>2</v>
      </c>
    </row>
    <row r="32" ht="15" spans="1:5">
      <c r="A32" s="38" t="s">
        <v>39</v>
      </c>
      <c r="B32" s="134">
        <v>0</v>
      </c>
      <c r="C32" s="134">
        <v>0</v>
      </c>
      <c r="D32" s="135">
        <v>5</v>
      </c>
      <c r="E32" s="135">
        <v>5</v>
      </c>
    </row>
    <row r="33" ht="28.5" spans="1:5">
      <c r="A33" s="50" t="s">
        <v>40</v>
      </c>
      <c r="B33" s="137">
        <v>3.01029995663981</v>
      </c>
      <c r="C33" s="137">
        <v>3.01029995663981</v>
      </c>
      <c r="D33" s="137">
        <v>12.0411998265592</v>
      </c>
      <c r="E33" s="137">
        <v>12.0411998265592</v>
      </c>
    </row>
    <row r="34" ht="30" spans="1:5">
      <c r="A34" s="38" t="s">
        <v>41</v>
      </c>
      <c r="B34" s="134">
        <v>1</v>
      </c>
      <c r="C34" s="134">
        <v>1</v>
      </c>
      <c r="D34" s="135">
        <v>3</v>
      </c>
      <c r="E34" s="135">
        <v>3</v>
      </c>
    </row>
    <row r="35" ht="15" spans="1:5">
      <c r="A35" s="38" t="s">
        <v>42</v>
      </c>
      <c r="B35" s="135">
        <v>7</v>
      </c>
      <c r="C35" s="135">
        <v>7</v>
      </c>
      <c r="D35" s="135">
        <v>5</v>
      </c>
      <c r="E35" s="135">
        <v>5</v>
      </c>
    </row>
    <row r="36" ht="15" spans="1:5">
      <c r="A36" s="38" t="s">
        <v>43</v>
      </c>
      <c r="B36" s="135">
        <v>-174</v>
      </c>
      <c r="C36" s="135">
        <v>-174</v>
      </c>
      <c r="D36" s="135">
        <v>-174</v>
      </c>
      <c r="E36" s="135">
        <v>-174</v>
      </c>
    </row>
    <row r="37" ht="30" spans="1:5">
      <c r="A37" s="38" t="s">
        <v>44</v>
      </c>
      <c r="B37" s="134" t="s">
        <v>13</v>
      </c>
      <c r="C37" s="135">
        <v>-174</v>
      </c>
      <c r="D37" s="135" t="s">
        <v>13</v>
      </c>
      <c r="E37" s="135">
        <v>-174.9</v>
      </c>
    </row>
    <row r="38" ht="15" spans="1:5">
      <c r="A38" s="38" t="s">
        <v>45</v>
      </c>
      <c r="B38" s="134">
        <v>-174</v>
      </c>
      <c r="C38" s="135" t="s">
        <v>13</v>
      </c>
      <c r="D38" s="135">
        <v>-174.9</v>
      </c>
      <c r="E38" s="135" t="s">
        <v>13</v>
      </c>
    </row>
    <row r="39" ht="39" customHeight="1" spans="1:5">
      <c r="A39" s="57" t="s">
        <v>46</v>
      </c>
      <c r="B39" s="138" t="s">
        <v>13</v>
      </c>
      <c r="C39" s="138">
        <v>-166.209902503474</v>
      </c>
      <c r="D39" s="138" t="s">
        <v>13</v>
      </c>
      <c r="E39" s="138">
        <v>-168.006510482037</v>
      </c>
    </row>
    <row r="40" ht="30" spans="1:5">
      <c r="A40" s="57" t="s">
        <v>47</v>
      </c>
      <c r="B40" s="138">
        <v>-166.209902503474</v>
      </c>
      <c r="C40" s="138" t="s">
        <v>13</v>
      </c>
      <c r="D40" s="138">
        <v>-168.006510482037</v>
      </c>
      <c r="E40" s="138" t="s">
        <v>13</v>
      </c>
    </row>
    <row r="41" ht="30" spans="1:5">
      <c r="A41" s="38" t="s">
        <v>48</v>
      </c>
      <c r="B41" s="134" t="s">
        <v>13</v>
      </c>
      <c r="C41" s="134">
        <v>18000000</v>
      </c>
      <c r="D41" s="135" t="s">
        <v>13</v>
      </c>
      <c r="E41" s="135">
        <v>180000</v>
      </c>
    </row>
    <row r="42" ht="30" spans="1:5">
      <c r="A42" s="38" t="s">
        <v>49</v>
      </c>
      <c r="B42" s="134">
        <v>18000000</v>
      </c>
      <c r="C42" s="134" t="s">
        <v>13</v>
      </c>
      <c r="D42" s="134">
        <v>720000</v>
      </c>
      <c r="E42" s="134" t="s">
        <v>13</v>
      </c>
    </row>
    <row r="43" ht="15" spans="1:5">
      <c r="A43" s="48" t="s">
        <v>50</v>
      </c>
      <c r="B43" s="138" t="s">
        <v>13</v>
      </c>
      <c r="C43" s="138">
        <v>-93.6571774524413</v>
      </c>
      <c r="D43" s="138" t="s">
        <v>13</v>
      </c>
      <c r="E43" s="138">
        <v>-115.453785431004</v>
      </c>
    </row>
    <row r="44" ht="15" spans="1:5">
      <c r="A44" s="48" t="s">
        <v>51</v>
      </c>
      <c r="B44" s="138">
        <v>-93.6571774524413</v>
      </c>
      <c r="C44" s="138" t="s">
        <v>13</v>
      </c>
      <c r="D44" s="138">
        <v>-109.433185517725</v>
      </c>
      <c r="E44" s="138" t="s">
        <v>13</v>
      </c>
    </row>
    <row r="45" ht="15" spans="1:5">
      <c r="A45" s="38" t="s">
        <v>52</v>
      </c>
      <c r="B45" s="134" t="s">
        <v>13</v>
      </c>
      <c r="C45" s="139">
        <v>-6.8</v>
      </c>
      <c r="D45" s="134" t="s">
        <v>13</v>
      </c>
      <c r="E45" s="139">
        <v>-4.8</v>
      </c>
    </row>
    <row r="46" ht="15" spans="1:5">
      <c r="A46" s="38" t="s">
        <v>53</v>
      </c>
      <c r="B46" s="139">
        <v>6.3</v>
      </c>
      <c r="C46" s="134" t="s">
        <v>13</v>
      </c>
      <c r="D46" s="139">
        <v>15</v>
      </c>
      <c r="E46" s="134" t="s">
        <v>13</v>
      </c>
    </row>
    <row r="47" ht="15" spans="1:5">
      <c r="A47" s="38" t="s">
        <v>54</v>
      </c>
      <c r="B47" s="134">
        <v>2</v>
      </c>
      <c r="C47" s="135">
        <v>2</v>
      </c>
      <c r="D47" s="135">
        <v>2</v>
      </c>
      <c r="E47" s="135">
        <v>2</v>
      </c>
    </row>
    <row r="48" ht="15" spans="1:5">
      <c r="A48" s="38" t="s">
        <v>55</v>
      </c>
      <c r="B48" s="134" t="s">
        <v>13</v>
      </c>
      <c r="C48" s="135">
        <v>0</v>
      </c>
      <c r="D48" s="135" t="s">
        <v>13</v>
      </c>
      <c r="E48" s="135">
        <v>0</v>
      </c>
    </row>
    <row r="49" ht="15" spans="1:5">
      <c r="A49" s="38" t="s">
        <v>56</v>
      </c>
      <c r="B49" s="134">
        <v>0.5</v>
      </c>
      <c r="C49" s="135" t="s">
        <v>13</v>
      </c>
      <c r="D49" s="135">
        <v>0.5</v>
      </c>
      <c r="E49" s="135" t="s">
        <v>13</v>
      </c>
    </row>
    <row r="50" ht="30" spans="1:5">
      <c r="A50" s="57" t="s">
        <v>57</v>
      </c>
      <c r="B50" s="138" t="s">
        <v>13</v>
      </c>
      <c r="C50" s="138">
        <v>-98.4571774524413</v>
      </c>
      <c r="D50" s="138" t="s">
        <v>13</v>
      </c>
      <c r="E50" s="138">
        <v>-118.253785431004</v>
      </c>
    </row>
    <row r="51" ht="30" spans="1:5">
      <c r="A51" s="57" t="s">
        <v>58</v>
      </c>
      <c r="B51" s="138">
        <v>-85.8571774524413</v>
      </c>
      <c r="C51" s="138" t="s">
        <v>13</v>
      </c>
      <c r="D51" s="138">
        <v>-92.9331855177246</v>
      </c>
      <c r="E51" s="138" t="s">
        <v>13</v>
      </c>
    </row>
    <row r="52" ht="30" spans="1:5">
      <c r="A52" s="57" t="s">
        <v>59</v>
      </c>
      <c r="B52" s="138" t="s">
        <v>13</v>
      </c>
      <c r="C52" s="138">
        <v>139.560177018839</v>
      </c>
      <c r="D52" s="138" t="s">
        <v>13</v>
      </c>
      <c r="E52" s="138">
        <v>157.305285214203</v>
      </c>
    </row>
    <row r="53" ht="30" spans="1:5">
      <c r="A53" s="57" t="s">
        <v>60</v>
      </c>
      <c r="B53" s="138">
        <v>126.960177018839</v>
      </c>
      <c r="C53" s="138" t="s">
        <v>13</v>
      </c>
      <c r="D53" s="138">
        <v>131.984685300924</v>
      </c>
      <c r="E53" s="138" t="s">
        <v>13</v>
      </c>
    </row>
    <row r="54" spans="1:5">
      <c r="A54" s="36" t="s">
        <v>61</v>
      </c>
      <c r="B54" s="37"/>
      <c r="C54" s="37"/>
      <c r="D54" s="37"/>
      <c r="E54" s="37"/>
    </row>
    <row r="55" ht="15" spans="1:5">
      <c r="A55" s="38" t="s">
        <v>62</v>
      </c>
      <c r="B55" s="40">
        <v>4</v>
      </c>
      <c r="C55" s="40">
        <v>4</v>
      </c>
      <c r="D55" s="40">
        <v>4</v>
      </c>
      <c r="E55" s="40">
        <v>4</v>
      </c>
    </row>
    <row r="56" ht="30" spans="1:5">
      <c r="A56" s="38" t="s">
        <v>63</v>
      </c>
      <c r="B56" s="40" t="s">
        <v>13</v>
      </c>
      <c r="C56" s="40">
        <v>8.5</v>
      </c>
      <c r="D56" s="40" t="s">
        <v>13</v>
      </c>
      <c r="E56" s="40">
        <v>8.5</v>
      </c>
    </row>
    <row r="57" ht="30" spans="1:5">
      <c r="A57" s="38" t="s">
        <v>64</v>
      </c>
      <c r="B57" s="40">
        <v>5.2</v>
      </c>
      <c r="C57" s="40" t="s">
        <v>13</v>
      </c>
      <c r="D57" s="40">
        <v>5.2</v>
      </c>
      <c r="E57" s="40" t="s">
        <v>13</v>
      </c>
    </row>
    <row r="58" ht="28.5" customHeight="1" spans="1:5">
      <c r="A58" s="38" t="s">
        <v>65</v>
      </c>
      <c r="B58" s="40"/>
      <c r="C58" s="40"/>
      <c r="D58" s="40"/>
      <c r="E58" s="40"/>
    </row>
    <row r="59" ht="15" spans="1:5">
      <c r="A59" s="38" t="s">
        <v>66</v>
      </c>
      <c r="B59" s="40">
        <v>0</v>
      </c>
      <c r="C59" s="40">
        <v>0</v>
      </c>
      <c r="D59" s="40">
        <v>0</v>
      </c>
      <c r="E59" s="40">
        <v>0</v>
      </c>
    </row>
    <row r="60" ht="15" spans="1:5">
      <c r="A60" s="38" t="s">
        <v>67</v>
      </c>
      <c r="B60" s="40"/>
      <c r="C60" s="40"/>
      <c r="D60" s="40"/>
      <c r="E60" s="40"/>
    </row>
    <row r="61" ht="30" spans="1:5">
      <c r="A61" s="57" t="s">
        <v>68</v>
      </c>
      <c r="B61" s="117" t="s">
        <v>13</v>
      </c>
      <c r="C61" s="117">
        <f>C52-C56+C58-C59+C60-C34</f>
        <v>130.060177018839</v>
      </c>
      <c r="D61" s="117" t="s">
        <v>13</v>
      </c>
      <c r="E61" s="117">
        <f>E52-E56+E58-E59+E60-E34</f>
        <v>145.805285214203</v>
      </c>
    </row>
    <row r="62" ht="30" spans="1:5">
      <c r="A62" s="57" t="s">
        <v>69</v>
      </c>
      <c r="B62" s="117">
        <f>B53-B57+B58-B59+B60-B34</f>
        <v>120.760177018839</v>
      </c>
      <c r="C62" s="117" t="s">
        <v>13</v>
      </c>
      <c r="D62" s="117">
        <f>D53-D57+D58-D59+D60-D34</f>
        <v>123.784685300924</v>
      </c>
      <c r="E62" s="117" t="s">
        <v>13</v>
      </c>
    </row>
    <row r="63" spans="1:5">
      <c r="A63" s="36" t="s">
        <v>70</v>
      </c>
      <c r="B63" s="37"/>
      <c r="C63" s="37"/>
      <c r="D63" s="37"/>
      <c r="E63" s="37"/>
    </row>
    <row r="64" ht="30" spans="1:5">
      <c r="A64" s="58" t="s">
        <v>71</v>
      </c>
      <c r="B64" s="40" t="s">
        <v>13</v>
      </c>
      <c r="C64" s="40">
        <f>10^((C61-17.3-24.9*LOG10(C$4))/38.3)</f>
        <v>357.036285840973</v>
      </c>
      <c r="D64" s="40" t="s">
        <v>13</v>
      </c>
      <c r="E64" s="40">
        <f>10^((E61-17.3-24.9*LOG10(E$4))/38.3)</f>
        <v>920.050756350076</v>
      </c>
    </row>
    <row r="65" ht="30" spans="1:5">
      <c r="A65" s="58" t="s">
        <v>72</v>
      </c>
      <c r="B65" s="40">
        <f>10^((B62-17.3-24.9*LOG10(B$4))/38.3)</f>
        <v>204.123267960289</v>
      </c>
      <c r="C65" s="40" t="s">
        <v>13</v>
      </c>
      <c r="D65" s="40">
        <f>10^((D62-17.3-24.9*LOG10(D$4))/38.3)</f>
        <v>244.828176150297</v>
      </c>
      <c r="E65" s="40" t="s">
        <v>13</v>
      </c>
    </row>
    <row r="66" ht="15.75" spans="1:5">
      <c r="A66" s="58" t="s">
        <v>73</v>
      </c>
      <c r="B66" s="40" t="s">
        <v>13</v>
      </c>
      <c r="C66" s="40">
        <f>PI()*(C64)^2</f>
        <v>400474.238910423</v>
      </c>
      <c r="D66" s="40" t="s">
        <v>13</v>
      </c>
      <c r="E66" s="40">
        <f>PI()*(E64)^2</f>
        <v>2659337.4287206</v>
      </c>
    </row>
    <row r="67" ht="15.75" spans="1:5">
      <c r="A67" s="58" t="s">
        <v>74</v>
      </c>
      <c r="B67" s="40">
        <f>PI()*(B65)^2</f>
        <v>130898.568757396</v>
      </c>
      <c r="C67" s="40" t="s">
        <v>13</v>
      </c>
      <c r="D67" s="40">
        <f>PI()*(D65)^2</f>
        <v>188309.689515805</v>
      </c>
      <c r="E67" s="40" t="s">
        <v>13</v>
      </c>
    </row>
    <row r="71" spans="4:4">
      <c r="D71" s="109"/>
    </row>
    <row r="72" spans="4:4">
      <c r="D72" s="109"/>
    </row>
  </sheetData>
  <mergeCells count="2">
    <mergeCell ref="B1:C1"/>
    <mergeCell ref="D1:E1"/>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workbookViewId="0">
      <pane xSplit="1" ySplit="2" topLeftCell="B43" activePane="bottomRight" state="frozen"/>
      <selection/>
      <selection pane="topRight"/>
      <selection pane="bottomLeft"/>
      <selection pane="bottomRight" activeCell="K53" sqref="K53"/>
    </sheetView>
  </sheetViews>
  <sheetFormatPr defaultColWidth="9" defaultRowHeight="14.25"/>
  <cols>
    <col min="1" max="1" width="62.125" style="107" customWidth="1"/>
    <col min="2" max="2" width="15.375" style="109" customWidth="1"/>
    <col min="3" max="3" width="12.25" style="109" customWidth="1"/>
    <col min="4" max="5" width="11.875" style="109" customWidth="1"/>
    <col min="6" max="6" width="11" style="123" customWidth="1"/>
    <col min="7" max="7" width="15.25" style="123" customWidth="1"/>
    <col min="8" max="8" width="15.125" style="123" customWidth="1"/>
    <col min="9" max="9" width="15.75" style="123" customWidth="1"/>
    <col min="11" max="11" width="20.25" customWidth="1"/>
  </cols>
  <sheetData>
    <row r="1" spans="1:9">
      <c r="A1" s="35" t="s">
        <v>1</v>
      </c>
      <c r="B1" s="124" t="s">
        <v>2</v>
      </c>
      <c r="C1" s="124"/>
      <c r="D1" s="124"/>
      <c r="E1" s="125"/>
      <c r="F1" s="126" t="s">
        <v>3</v>
      </c>
      <c r="G1" s="126"/>
      <c r="H1" s="126"/>
      <c r="I1" s="126"/>
    </row>
    <row r="2" ht="42.75" spans="1:9">
      <c r="A2" s="35"/>
      <c r="B2" s="31" t="s">
        <v>4</v>
      </c>
      <c r="C2" s="31" t="s">
        <v>5</v>
      </c>
      <c r="D2" s="31" t="s">
        <v>78</v>
      </c>
      <c r="E2" s="31" t="s">
        <v>79</v>
      </c>
      <c r="F2" s="31" t="s">
        <v>6</v>
      </c>
      <c r="G2" s="31" t="s">
        <v>7</v>
      </c>
      <c r="H2" s="31" t="s">
        <v>80</v>
      </c>
      <c r="I2" s="31" t="s">
        <v>81</v>
      </c>
    </row>
    <row r="3" ht="15" customHeight="1" spans="1:9">
      <c r="A3" s="36" t="s">
        <v>8</v>
      </c>
      <c r="B3" s="37"/>
      <c r="C3" s="37"/>
      <c r="D3" s="37"/>
      <c r="E3" s="37"/>
      <c r="F3" s="37"/>
      <c r="G3" s="37"/>
      <c r="H3" s="37"/>
      <c r="I3" s="37"/>
    </row>
    <row r="4" ht="15" spans="1:9">
      <c r="A4" s="38" t="s">
        <v>9</v>
      </c>
      <c r="B4" s="135">
        <v>4</v>
      </c>
      <c r="C4" s="135">
        <v>4</v>
      </c>
      <c r="D4" s="135">
        <v>4</v>
      </c>
      <c r="E4" s="135">
        <v>4</v>
      </c>
      <c r="F4" s="135">
        <v>4</v>
      </c>
      <c r="G4" s="135">
        <v>4</v>
      </c>
      <c r="H4" s="135">
        <v>4</v>
      </c>
      <c r="I4" s="135">
        <v>4</v>
      </c>
    </row>
    <row r="5" ht="15" spans="1:9">
      <c r="A5" s="38" t="s">
        <v>10</v>
      </c>
      <c r="B5" s="135">
        <v>25</v>
      </c>
      <c r="C5" s="135">
        <v>25</v>
      </c>
      <c r="D5" s="135">
        <v>25</v>
      </c>
      <c r="E5" s="135">
        <v>25</v>
      </c>
      <c r="F5" s="135">
        <v>25</v>
      </c>
      <c r="G5" s="135">
        <v>25</v>
      </c>
      <c r="H5" s="135">
        <v>25</v>
      </c>
      <c r="I5" s="135">
        <v>25</v>
      </c>
    </row>
    <row r="6" ht="15" spans="1:9">
      <c r="A6" s="38" t="s">
        <v>11</v>
      </c>
      <c r="B6" s="135">
        <v>1.5</v>
      </c>
      <c r="C6" s="135">
        <v>1.5</v>
      </c>
      <c r="D6" s="135">
        <v>1.5</v>
      </c>
      <c r="E6" s="135">
        <v>1.5</v>
      </c>
      <c r="F6" s="135">
        <v>1.5</v>
      </c>
      <c r="G6" s="135">
        <v>1.5</v>
      </c>
      <c r="H6" s="135">
        <v>1.5</v>
      </c>
      <c r="I6" s="135">
        <v>1.5</v>
      </c>
    </row>
    <row r="7" ht="30" spans="1:9">
      <c r="A7" s="38" t="s">
        <v>12</v>
      </c>
      <c r="B7" s="130" t="s">
        <v>13</v>
      </c>
      <c r="C7" s="132">
        <v>0.95</v>
      </c>
      <c r="D7" s="130" t="s">
        <v>13</v>
      </c>
      <c r="E7" s="132">
        <v>0.95</v>
      </c>
      <c r="F7" s="132" t="s">
        <v>13</v>
      </c>
      <c r="G7" s="132">
        <v>0.95</v>
      </c>
      <c r="H7" s="132" t="s">
        <v>13</v>
      </c>
      <c r="I7" s="132">
        <v>0.95</v>
      </c>
    </row>
    <row r="8" ht="30" spans="1:9">
      <c r="A8" s="38" t="s">
        <v>14</v>
      </c>
      <c r="B8" s="130">
        <v>0.9</v>
      </c>
      <c r="C8" s="132" t="s">
        <v>13</v>
      </c>
      <c r="D8" s="130">
        <v>0.9</v>
      </c>
      <c r="E8" s="132" t="s">
        <v>13</v>
      </c>
      <c r="F8" s="132">
        <v>0.9</v>
      </c>
      <c r="G8" s="132" t="s">
        <v>13</v>
      </c>
      <c r="H8" s="132">
        <v>0.9</v>
      </c>
      <c r="I8" s="132" t="s">
        <v>13</v>
      </c>
    </row>
    <row r="9" ht="15" spans="1:9">
      <c r="A9" s="38" t="s">
        <v>15</v>
      </c>
      <c r="B9" s="134" t="s">
        <v>13</v>
      </c>
      <c r="C9" s="135">
        <v>128000</v>
      </c>
      <c r="D9" s="134" t="s">
        <v>13</v>
      </c>
      <c r="E9" s="135">
        <v>128000</v>
      </c>
      <c r="F9" s="135" t="s">
        <v>13</v>
      </c>
      <c r="G9" s="135">
        <v>4000</v>
      </c>
      <c r="H9" s="135"/>
      <c r="I9" s="135">
        <v>4000</v>
      </c>
    </row>
    <row r="10" ht="15" spans="1:9">
      <c r="A10" s="38" t="s">
        <v>16</v>
      </c>
      <c r="B10" s="134">
        <v>6744699</v>
      </c>
      <c r="C10" s="135" t="s">
        <v>13</v>
      </c>
      <c r="D10" s="134">
        <v>6744699</v>
      </c>
      <c r="E10" s="135" t="s">
        <v>13</v>
      </c>
      <c r="F10" s="135">
        <v>224640</v>
      </c>
      <c r="G10" s="135" t="s">
        <v>13</v>
      </c>
      <c r="H10" s="135">
        <v>224640</v>
      </c>
      <c r="I10" s="135" t="s">
        <v>13</v>
      </c>
    </row>
    <row r="11" ht="15" spans="1:9">
      <c r="A11" s="38" t="s">
        <v>17</v>
      </c>
      <c r="B11" s="130" t="s">
        <v>13</v>
      </c>
      <c r="C11" s="132">
        <v>0.01</v>
      </c>
      <c r="D11" s="130" t="s">
        <v>13</v>
      </c>
      <c r="E11" s="132">
        <v>0.01</v>
      </c>
      <c r="F11" s="132" t="s">
        <v>13</v>
      </c>
      <c r="G11" s="132">
        <v>0.01</v>
      </c>
      <c r="H11" s="132" t="s">
        <v>13</v>
      </c>
      <c r="I11" s="132">
        <v>0.01</v>
      </c>
    </row>
    <row r="12" ht="15" spans="1:9">
      <c r="A12" s="38" t="s">
        <v>18</v>
      </c>
      <c r="B12" s="130">
        <v>0.1</v>
      </c>
      <c r="C12" s="132" t="s">
        <v>13</v>
      </c>
      <c r="D12" s="130">
        <v>0.1</v>
      </c>
      <c r="E12" s="132" t="s">
        <v>13</v>
      </c>
      <c r="F12" s="132">
        <v>0.1</v>
      </c>
      <c r="G12" s="132" t="s">
        <v>13</v>
      </c>
      <c r="H12" s="132">
        <v>0.1</v>
      </c>
      <c r="I12" s="132" t="s">
        <v>13</v>
      </c>
    </row>
    <row r="13" ht="15" spans="1:9">
      <c r="A13" s="38" t="s">
        <v>19</v>
      </c>
      <c r="B13" s="134">
        <v>0.494520833333333</v>
      </c>
      <c r="C13" s="134" t="s">
        <v>13</v>
      </c>
      <c r="D13" s="134">
        <v>0.494520833333333</v>
      </c>
      <c r="E13" s="134" t="s">
        <v>13</v>
      </c>
      <c r="F13" s="134">
        <v>0.6825</v>
      </c>
      <c r="G13" s="135" t="s">
        <v>13</v>
      </c>
      <c r="H13" s="134">
        <v>0.6825</v>
      </c>
      <c r="I13" s="135" t="s">
        <v>13</v>
      </c>
    </row>
    <row r="14" ht="15" spans="1:9">
      <c r="A14" s="38" t="s">
        <v>20</v>
      </c>
      <c r="B14" s="134" t="s">
        <v>21</v>
      </c>
      <c r="C14" s="134" t="s">
        <v>21</v>
      </c>
      <c r="D14" s="134" t="s">
        <v>82</v>
      </c>
      <c r="E14" s="134" t="s">
        <v>82</v>
      </c>
      <c r="F14" s="134" t="s">
        <v>21</v>
      </c>
      <c r="G14" s="134" t="s">
        <v>21</v>
      </c>
      <c r="H14" s="134" t="s">
        <v>82</v>
      </c>
      <c r="I14" s="134" t="s">
        <v>82</v>
      </c>
    </row>
    <row r="15" ht="15" spans="1:9">
      <c r="A15" s="38" t="s">
        <v>22</v>
      </c>
      <c r="B15" s="134">
        <v>30</v>
      </c>
      <c r="C15" s="135">
        <v>30</v>
      </c>
      <c r="D15" s="134">
        <v>3</v>
      </c>
      <c r="E15" s="135">
        <v>3</v>
      </c>
      <c r="F15" s="135">
        <v>30</v>
      </c>
      <c r="G15" s="135">
        <v>30</v>
      </c>
      <c r="H15" s="135">
        <v>3</v>
      </c>
      <c r="I15" s="135">
        <v>3</v>
      </c>
    </row>
    <row r="16" ht="15" spans="1:9">
      <c r="A16" s="38" t="s">
        <v>23</v>
      </c>
      <c r="B16" s="134">
        <v>3</v>
      </c>
      <c r="C16" s="135">
        <v>3</v>
      </c>
      <c r="D16" s="134">
        <v>3</v>
      </c>
      <c r="E16" s="135">
        <v>3</v>
      </c>
      <c r="F16" s="135">
        <v>3</v>
      </c>
      <c r="G16" s="135">
        <v>3</v>
      </c>
      <c r="H16" s="135">
        <v>3</v>
      </c>
      <c r="I16" s="135">
        <v>3</v>
      </c>
    </row>
    <row r="17" ht="15" customHeight="1" spans="1:9">
      <c r="A17" s="36" t="s">
        <v>24</v>
      </c>
      <c r="B17" s="147"/>
      <c r="C17" s="147"/>
      <c r="D17" s="147"/>
      <c r="E17" s="147"/>
      <c r="F17" s="147"/>
      <c r="G17" s="147"/>
      <c r="H17" s="147"/>
      <c r="I17" s="147"/>
    </row>
    <row r="18" ht="30" spans="1:9">
      <c r="A18" s="38" t="s">
        <v>25</v>
      </c>
      <c r="B18" s="134">
        <v>192</v>
      </c>
      <c r="C18" s="135">
        <v>192</v>
      </c>
      <c r="D18" s="134">
        <v>192</v>
      </c>
      <c r="E18" s="135">
        <v>192</v>
      </c>
      <c r="F18" s="135">
        <v>2</v>
      </c>
      <c r="G18" s="135">
        <v>2</v>
      </c>
      <c r="H18" s="135">
        <v>2</v>
      </c>
      <c r="I18" s="135">
        <v>2</v>
      </c>
    </row>
    <row r="19" ht="15" spans="1:9">
      <c r="A19" s="38" t="s">
        <v>26</v>
      </c>
      <c r="B19" s="134">
        <v>2</v>
      </c>
      <c r="C19" s="135">
        <v>2</v>
      </c>
      <c r="D19" s="134">
        <v>2</v>
      </c>
      <c r="E19" s="135">
        <v>2</v>
      </c>
      <c r="F19" s="134">
        <v>2</v>
      </c>
      <c r="G19" s="135">
        <v>2</v>
      </c>
      <c r="H19" s="134">
        <v>2</v>
      </c>
      <c r="I19" s="135">
        <v>2</v>
      </c>
    </row>
    <row r="20" ht="15" spans="1:9">
      <c r="A20" s="38" t="s">
        <v>27</v>
      </c>
      <c r="B20" s="134">
        <v>21.2</v>
      </c>
      <c r="C20" s="135">
        <v>21.2</v>
      </c>
      <c r="D20" s="134">
        <v>21.2</v>
      </c>
      <c r="E20" s="135">
        <v>21.2</v>
      </c>
      <c r="F20" s="135">
        <v>20</v>
      </c>
      <c r="G20" s="135">
        <v>20</v>
      </c>
      <c r="H20" s="135">
        <v>20</v>
      </c>
      <c r="I20" s="135">
        <v>20</v>
      </c>
    </row>
    <row r="21" ht="30" spans="1:9">
      <c r="A21" s="45" t="s">
        <v>28</v>
      </c>
      <c r="B21" s="137">
        <v>44.0330122870355</v>
      </c>
      <c r="C21" s="137">
        <v>44.0330122870355</v>
      </c>
      <c r="D21" s="137">
        <v>44.0330122870355</v>
      </c>
      <c r="E21" s="137">
        <v>44.0330122870355</v>
      </c>
      <c r="F21" s="137">
        <v>23.0102999566398</v>
      </c>
      <c r="G21" s="137">
        <v>23.0102999566398</v>
      </c>
      <c r="H21" s="137">
        <v>23.0102999566398</v>
      </c>
      <c r="I21" s="137">
        <v>23.0102999566398</v>
      </c>
    </row>
    <row r="22" ht="15" spans="1:9">
      <c r="A22" s="38" t="s">
        <v>29</v>
      </c>
      <c r="B22" s="134">
        <v>8</v>
      </c>
      <c r="C22" s="135">
        <v>8</v>
      </c>
      <c r="D22" s="134">
        <v>8</v>
      </c>
      <c r="E22" s="135">
        <v>8</v>
      </c>
      <c r="F22" s="135">
        <v>0</v>
      </c>
      <c r="G22" s="135">
        <v>0</v>
      </c>
      <c r="H22" s="135">
        <v>0</v>
      </c>
      <c r="I22" s="135">
        <v>0</v>
      </c>
    </row>
    <row r="23" ht="45" spans="1:9">
      <c r="A23" s="47" t="s">
        <v>30</v>
      </c>
      <c r="B23" s="137">
        <v>19.8227123303957</v>
      </c>
      <c r="C23" s="137">
        <v>19.8227123303957</v>
      </c>
      <c r="D23" s="137">
        <v>19.8227123303957</v>
      </c>
      <c r="E23" s="137">
        <v>19.8227123303957</v>
      </c>
      <c r="F23" s="137">
        <v>0</v>
      </c>
      <c r="G23" s="137">
        <v>0</v>
      </c>
      <c r="H23" s="137">
        <v>0</v>
      </c>
      <c r="I23" s="137">
        <v>0</v>
      </c>
    </row>
    <row r="24" ht="15" spans="1:9">
      <c r="A24" s="38" t="s">
        <v>31</v>
      </c>
      <c r="B24" s="134">
        <v>0</v>
      </c>
      <c r="C24" s="135">
        <v>0</v>
      </c>
      <c r="D24" s="134">
        <v>0</v>
      </c>
      <c r="E24" s="135">
        <v>0</v>
      </c>
      <c r="F24" s="135">
        <v>0</v>
      </c>
      <c r="G24" s="135">
        <v>0</v>
      </c>
      <c r="H24" s="135">
        <v>0</v>
      </c>
      <c r="I24" s="135">
        <v>0</v>
      </c>
    </row>
    <row r="25" ht="15.75" customHeight="1" spans="1:9">
      <c r="A25" s="38" t="s">
        <v>32</v>
      </c>
      <c r="B25" s="134">
        <v>0</v>
      </c>
      <c r="C25" s="135">
        <v>0</v>
      </c>
      <c r="D25" s="134">
        <v>0</v>
      </c>
      <c r="E25" s="135">
        <v>0</v>
      </c>
      <c r="F25" s="135">
        <v>0</v>
      </c>
      <c r="G25" s="135">
        <v>0</v>
      </c>
      <c r="H25" s="135">
        <v>0</v>
      </c>
      <c r="I25" s="135">
        <v>0</v>
      </c>
    </row>
    <row r="26" ht="30" spans="1:9">
      <c r="A26" s="38" t="s">
        <v>33</v>
      </c>
      <c r="B26" s="134">
        <v>3</v>
      </c>
      <c r="C26" s="135">
        <v>3</v>
      </c>
      <c r="D26" s="134">
        <v>3</v>
      </c>
      <c r="E26" s="135">
        <v>3</v>
      </c>
      <c r="F26" s="135">
        <v>1</v>
      </c>
      <c r="G26" s="135">
        <v>1</v>
      </c>
      <c r="H26" s="135">
        <v>1</v>
      </c>
      <c r="I26" s="135">
        <v>1</v>
      </c>
    </row>
    <row r="27" ht="15" spans="1:9">
      <c r="A27" s="48" t="s">
        <v>34</v>
      </c>
      <c r="B27" s="138">
        <v>68.8557246174312</v>
      </c>
      <c r="C27" s="138">
        <v>68.8557246174312</v>
      </c>
      <c r="D27" s="138">
        <v>68.8557246174312</v>
      </c>
      <c r="E27" s="138">
        <v>68.8557246174312</v>
      </c>
      <c r="F27" s="138">
        <v>22.0102999566398</v>
      </c>
      <c r="G27" s="138">
        <v>22.0102999566398</v>
      </c>
      <c r="H27" s="138">
        <v>22.0102999566398</v>
      </c>
      <c r="I27" s="138">
        <v>22.0102999566398</v>
      </c>
    </row>
    <row r="28" ht="15" spans="1:9">
      <c r="A28" s="48" t="s">
        <v>35</v>
      </c>
      <c r="B28" s="138">
        <v>68.8557246174312</v>
      </c>
      <c r="C28" s="138">
        <v>68.8557246174312</v>
      </c>
      <c r="D28" s="138">
        <v>68.8557246174312</v>
      </c>
      <c r="E28" s="138">
        <v>68.8557246174312</v>
      </c>
      <c r="F28" s="138">
        <v>22.0102999566398</v>
      </c>
      <c r="G28" s="138">
        <v>22.0102999566398</v>
      </c>
      <c r="H28" s="138">
        <v>22.0102999566398</v>
      </c>
      <c r="I28" s="138">
        <v>22.0102999566398</v>
      </c>
    </row>
    <row r="29" spans="1:9">
      <c r="A29" s="36" t="s">
        <v>36</v>
      </c>
      <c r="B29" s="147"/>
      <c r="C29" s="147"/>
      <c r="D29" s="147"/>
      <c r="E29" s="147"/>
      <c r="F29" s="147"/>
      <c r="G29" s="147"/>
      <c r="H29" s="147"/>
      <c r="I29" s="147"/>
    </row>
    <row r="30" ht="30" spans="1:9">
      <c r="A30" s="38" t="s">
        <v>37</v>
      </c>
      <c r="B30" s="134">
        <v>4</v>
      </c>
      <c r="C30" s="135">
        <v>4</v>
      </c>
      <c r="D30" s="134">
        <v>4</v>
      </c>
      <c r="E30" s="135">
        <v>4</v>
      </c>
      <c r="F30" s="135">
        <v>192</v>
      </c>
      <c r="G30" s="135">
        <v>192</v>
      </c>
      <c r="H30" s="135">
        <v>192</v>
      </c>
      <c r="I30" s="135">
        <v>192</v>
      </c>
    </row>
    <row r="31" ht="15" spans="1:9">
      <c r="A31" s="38" t="s">
        <v>83</v>
      </c>
      <c r="B31" s="134">
        <v>2</v>
      </c>
      <c r="C31" s="135">
        <v>2</v>
      </c>
      <c r="D31" s="134">
        <v>2</v>
      </c>
      <c r="E31" s="135">
        <v>2</v>
      </c>
      <c r="F31" s="135">
        <v>2</v>
      </c>
      <c r="G31" s="135">
        <v>2</v>
      </c>
      <c r="H31" s="135">
        <v>2</v>
      </c>
      <c r="I31" s="135">
        <v>2</v>
      </c>
    </row>
    <row r="32" ht="15" spans="1:9">
      <c r="A32" s="38" t="s">
        <v>39</v>
      </c>
      <c r="B32" s="134">
        <v>0</v>
      </c>
      <c r="C32" s="135">
        <v>0</v>
      </c>
      <c r="D32" s="134">
        <v>0</v>
      </c>
      <c r="E32" s="135">
        <v>0</v>
      </c>
      <c r="F32" s="135">
        <v>8</v>
      </c>
      <c r="G32" s="135">
        <v>8</v>
      </c>
      <c r="H32" s="135">
        <v>8</v>
      </c>
      <c r="I32" s="135">
        <v>8</v>
      </c>
    </row>
    <row r="33" ht="28.5" spans="1:9">
      <c r="A33" s="50" t="s">
        <v>40</v>
      </c>
      <c r="B33" s="137">
        <v>3.01029995663981</v>
      </c>
      <c r="C33" s="137">
        <v>3.01029995663981</v>
      </c>
      <c r="D33" s="137">
        <v>3.01029995663981</v>
      </c>
      <c r="E33" s="137">
        <v>3.01029995663981</v>
      </c>
      <c r="F33" s="137">
        <v>19.8227123303957</v>
      </c>
      <c r="G33" s="137">
        <v>19.8227123303957</v>
      </c>
      <c r="H33" s="137">
        <v>19.8227123303957</v>
      </c>
      <c r="I33" s="137">
        <v>19.8227123303957</v>
      </c>
    </row>
    <row r="34" ht="30" spans="1:9">
      <c r="A34" s="38" t="s">
        <v>41</v>
      </c>
      <c r="B34" s="134">
        <v>1</v>
      </c>
      <c r="C34" s="135">
        <v>1</v>
      </c>
      <c r="D34" s="134">
        <v>1</v>
      </c>
      <c r="E34" s="135">
        <v>1</v>
      </c>
      <c r="F34" s="135">
        <v>3</v>
      </c>
      <c r="G34" s="135">
        <v>3</v>
      </c>
      <c r="H34" s="135">
        <v>3</v>
      </c>
      <c r="I34" s="135">
        <v>3</v>
      </c>
    </row>
    <row r="35" ht="15" spans="1:9">
      <c r="A35" s="38" t="s">
        <v>42</v>
      </c>
      <c r="B35" s="135">
        <v>7</v>
      </c>
      <c r="C35" s="135">
        <v>7</v>
      </c>
      <c r="D35" s="135">
        <v>7</v>
      </c>
      <c r="E35" s="135">
        <v>7</v>
      </c>
      <c r="F35" s="135">
        <v>5</v>
      </c>
      <c r="G35" s="135">
        <v>5</v>
      </c>
      <c r="H35" s="135">
        <v>5</v>
      </c>
      <c r="I35" s="135">
        <v>5</v>
      </c>
    </row>
    <row r="36" ht="15" spans="1:9">
      <c r="A36" s="38" t="s">
        <v>43</v>
      </c>
      <c r="B36" s="135">
        <v>-174</v>
      </c>
      <c r="C36" s="135">
        <v>-174</v>
      </c>
      <c r="D36" s="135">
        <v>-174</v>
      </c>
      <c r="E36" s="135">
        <v>-174</v>
      </c>
      <c r="F36" s="134">
        <v>-174</v>
      </c>
      <c r="G36" s="135">
        <v>-174</v>
      </c>
      <c r="H36" s="134">
        <v>-174</v>
      </c>
      <c r="I36" s="135">
        <v>-174</v>
      </c>
    </row>
    <row r="37" ht="30" spans="1:9">
      <c r="A37" s="38" t="s">
        <v>44</v>
      </c>
      <c r="B37" s="134" t="s">
        <v>13</v>
      </c>
      <c r="C37" s="135">
        <v>-169.3</v>
      </c>
      <c r="D37" s="134" t="s">
        <v>13</v>
      </c>
      <c r="E37" s="135">
        <v>-169.3</v>
      </c>
      <c r="F37" s="135" t="s">
        <v>13</v>
      </c>
      <c r="G37" s="135">
        <v>-161.7</v>
      </c>
      <c r="H37" s="135" t="s">
        <v>13</v>
      </c>
      <c r="I37" s="135">
        <v>-161.7</v>
      </c>
    </row>
    <row r="38" ht="15" spans="1:9">
      <c r="A38" s="38" t="s">
        <v>45</v>
      </c>
      <c r="B38" s="134">
        <v>-169.3</v>
      </c>
      <c r="C38" s="135" t="s">
        <v>13</v>
      </c>
      <c r="D38" s="134">
        <v>-169.3</v>
      </c>
      <c r="E38" s="135" t="s">
        <v>13</v>
      </c>
      <c r="F38" s="135">
        <v>-165.7</v>
      </c>
      <c r="G38" s="135" t="s">
        <v>13</v>
      </c>
      <c r="H38" s="135">
        <v>-165.7</v>
      </c>
      <c r="I38" s="135" t="s">
        <v>13</v>
      </c>
    </row>
    <row r="39" ht="45" spans="1:9">
      <c r="A39" s="57" t="s">
        <v>46</v>
      </c>
      <c r="B39" s="138" t="s">
        <v>13</v>
      </c>
      <c r="C39" s="138">
        <v>-164.98918835931</v>
      </c>
      <c r="D39" s="138" t="s">
        <v>13</v>
      </c>
      <c r="E39" s="138">
        <v>-164.98918835931</v>
      </c>
      <c r="F39" s="138" t="s">
        <v>13</v>
      </c>
      <c r="G39" s="138">
        <v>-160.958388900453</v>
      </c>
      <c r="H39" s="138" t="s">
        <v>13</v>
      </c>
      <c r="I39" s="138">
        <v>-160.958388900453</v>
      </c>
    </row>
    <row r="40" ht="30" spans="1:9">
      <c r="A40" s="57" t="s">
        <v>47</v>
      </c>
      <c r="B40" s="138">
        <v>-164.98918835931</v>
      </c>
      <c r="C40" s="138" t="s">
        <v>13</v>
      </c>
      <c r="D40" s="138">
        <v>-164.98918835931</v>
      </c>
      <c r="E40" s="138" t="s">
        <v>13</v>
      </c>
      <c r="F40" s="138">
        <v>-164.033523075367</v>
      </c>
      <c r="G40" s="138" t="s">
        <v>13</v>
      </c>
      <c r="H40" s="138">
        <v>-164.033523075367</v>
      </c>
      <c r="I40" s="138" t="s">
        <v>13</v>
      </c>
    </row>
    <row r="41" ht="30" spans="1:9">
      <c r="A41" s="38" t="s">
        <v>48</v>
      </c>
      <c r="B41" s="134" t="s">
        <v>13</v>
      </c>
      <c r="C41" s="134">
        <v>18360000</v>
      </c>
      <c r="D41" s="134" t="s">
        <v>13</v>
      </c>
      <c r="E41" s="134">
        <v>18360000</v>
      </c>
      <c r="F41" s="135" t="s">
        <v>13</v>
      </c>
      <c r="G41" s="135">
        <v>360000</v>
      </c>
      <c r="H41" s="135" t="s">
        <v>13</v>
      </c>
      <c r="I41" s="135">
        <v>360000</v>
      </c>
    </row>
    <row r="42" ht="30" spans="1:9">
      <c r="A42" s="38" t="s">
        <v>49</v>
      </c>
      <c r="B42" s="134">
        <v>18360000</v>
      </c>
      <c r="C42" s="135" t="s">
        <v>13</v>
      </c>
      <c r="D42" s="134">
        <v>18360000</v>
      </c>
      <c r="E42" s="135" t="s">
        <v>13</v>
      </c>
      <c r="F42" s="135">
        <v>1440000</v>
      </c>
      <c r="G42" s="135" t="s">
        <v>13</v>
      </c>
      <c r="H42" s="135">
        <v>1440000</v>
      </c>
      <c r="I42" s="135" t="s">
        <v>13</v>
      </c>
    </row>
    <row r="43" ht="15" spans="1:9">
      <c r="A43" s="48" t="s">
        <v>50</v>
      </c>
      <c r="B43" s="138" t="s">
        <v>13</v>
      </c>
      <c r="C43" s="138">
        <v>-92.3504615906582</v>
      </c>
      <c r="D43" s="138" t="s">
        <v>13</v>
      </c>
      <c r="E43" s="138">
        <v>-92.3504615906582</v>
      </c>
      <c r="F43" s="138" t="s">
        <v>13</v>
      </c>
      <c r="G43" s="138">
        <v>-105.39536389278</v>
      </c>
      <c r="H43" s="138" t="s">
        <v>13</v>
      </c>
      <c r="I43" s="138">
        <v>-105.39536389278</v>
      </c>
    </row>
    <row r="44" ht="15" spans="1:9">
      <c r="A44" s="48" t="s">
        <v>51</v>
      </c>
      <c r="B44" s="138">
        <v>-92.3504615906582</v>
      </c>
      <c r="C44" s="138" t="s">
        <v>13</v>
      </c>
      <c r="D44" s="138">
        <v>-92.3504615906582</v>
      </c>
      <c r="E44" s="138" t="s">
        <v>13</v>
      </c>
      <c r="F44" s="138">
        <v>-102.449898154414</v>
      </c>
      <c r="G44" s="138" t="s">
        <v>13</v>
      </c>
      <c r="H44" s="138">
        <v>-102.449898154414</v>
      </c>
      <c r="I44" s="138" t="s">
        <v>13</v>
      </c>
    </row>
    <row r="45" ht="15" spans="1:9">
      <c r="A45" s="38" t="s">
        <v>52</v>
      </c>
      <c r="B45" s="134" t="s">
        <v>13</v>
      </c>
      <c r="C45" s="134">
        <v>-7.2</v>
      </c>
      <c r="D45" s="134" t="s">
        <v>13</v>
      </c>
      <c r="E45" s="134">
        <v>-7.4</v>
      </c>
      <c r="F45" s="134" t="s">
        <v>13</v>
      </c>
      <c r="G45" s="134">
        <v>-7.2</v>
      </c>
      <c r="H45" s="134" t="s">
        <v>13</v>
      </c>
      <c r="I45" s="134">
        <v>-7.6</v>
      </c>
    </row>
    <row r="46" ht="15" spans="1:9">
      <c r="A46" s="38" t="s">
        <v>53</v>
      </c>
      <c r="B46" s="134">
        <v>-1.22</v>
      </c>
      <c r="C46" s="134" t="s">
        <v>13</v>
      </c>
      <c r="D46" s="134">
        <v>-3.1</v>
      </c>
      <c r="E46" s="134" t="s">
        <v>13</v>
      </c>
      <c r="F46" s="134">
        <v>3.4</v>
      </c>
      <c r="G46" s="134" t="s">
        <v>13</v>
      </c>
      <c r="H46" s="134">
        <v>1.4</v>
      </c>
      <c r="I46" s="134" t="s">
        <v>13</v>
      </c>
    </row>
    <row r="47" ht="15" spans="1:9">
      <c r="A47" s="38" t="s">
        <v>54</v>
      </c>
      <c r="B47" s="134">
        <v>2</v>
      </c>
      <c r="C47" s="135">
        <v>2</v>
      </c>
      <c r="D47" s="134">
        <v>2</v>
      </c>
      <c r="E47" s="135">
        <v>2</v>
      </c>
      <c r="F47" s="135">
        <v>2</v>
      </c>
      <c r="G47" s="135">
        <v>2</v>
      </c>
      <c r="H47" s="135">
        <v>2</v>
      </c>
      <c r="I47" s="135">
        <v>2</v>
      </c>
    </row>
    <row r="48" ht="15" spans="1:9">
      <c r="A48" s="38" t="s">
        <v>55</v>
      </c>
      <c r="B48" s="134" t="s">
        <v>13</v>
      </c>
      <c r="C48" s="135">
        <v>0</v>
      </c>
      <c r="D48" s="134" t="s">
        <v>13</v>
      </c>
      <c r="E48" s="135">
        <v>0</v>
      </c>
      <c r="F48" s="135" t="s">
        <v>13</v>
      </c>
      <c r="G48" s="135">
        <v>0</v>
      </c>
      <c r="H48" s="135" t="s">
        <v>13</v>
      </c>
      <c r="I48" s="135">
        <v>0</v>
      </c>
    </row>
    <row r="49" ht="15" spans="1:9">
      <c r="A49" s="38" t="s">
        <v>56</v>
      </c>
      <c r="B49" s="134">
        <v>0.5</v>
      </c>
      <c r="C49" s="135" t="s">
        <v>13</v>
      </c>
      <c r="D49" s="134">
        <v>0.5</v>
      </c>
      <c r="E49" s="135" t="s">
        <v>13</v>
      </c>
      <c r="F49" s="135">
        <v>0.5</v>
      </c>
      <c r="G49" s="135" t="s">
        <v>13</v>
      </c>
      <c r="H49" s="135">
        <v>0.5</v>
      </c>
      <c r="I49" s="135" t="s">
        <v>13</v>
      </c>
    </row>
    <row r="50" ht="30" spans="1:9">
      <c r="A50" s="57" t="s">
        <v>57</v>
      </c>
      <c r="B50" s="138" t="s">
        <v>13</v>
      </c>
      <c r="C50" s="138">
        <v>-97.5504615906582</v>
      </c>
      <c r="D50" s="138" t="s">
        <v>13</v>
      </c>
      <c r="E50" s="138">
        <v>-97.7504615906582</v>
      </c>
      <c r="F50" s="138" t="s">
        <v>13</v>
      </c>
      <c r="G50" s="138">
        <v>-110.59536389278</v>
      </c>
      <c r="H50" s="138" t="s">
        <v>13</v>
      </c>
      <c r="I50" s="138">
        <v>-110.99536389278</v>
      </c>
    </row>
    <row r="51" ht="30" spans="1:9">
      <c r="A51" s="57" t="s">
        <v>58</v>
      </c>
      <c r="B51" s="138">
        <v>-92.0704615906582</v>
      </c>
      <c r="C51" s="138" t="s">
        <v>13</v>
      </c>
      <c r="D51" s="138">
        <v>-93.9504615906582</v>
      </c>
      <c r="E51" s="138" t="s">
        <v>13</v>
      </c>
      <c r="F51" s="138">
        <v>-97.5498981544142</v>
      </c>
      <c r="G51" s="138" t="s">
        <v>13</v>
      </c>
      <c r="H51" s="138">
        <v>-99.5498981544142</v>
      </c>
      <c r="I51" s="138" t="s">
        <v>13</v>
      </c>
    </row>
    <row r="52" ht="30" spans="1:9">
      <c r="A52" s="57" t="s">
        <v>59</v>
      </c>
      <c r="B52" s="138" t="s">
        <v>13</v>
      </c>
      <c r="C52" s="138">
        <v>169.416486164729</v>
      </c>
      <c r="D52" s="138" t="s">
        <v>13</v>
      </c>
      <c r="E52" s="138">
        <v>169.616486164729</v>
      </c>
      <c r="F52" s="138" t="s">
        <v>13</v>
      </c>
      <c r="G52" s="138">
        <v>160.428376179816</v>
      </c>
      <c r="H52" s="138" t="s">
        <v>13</v>
      </c>
      <c r="I52" s="138">
        <v>160.828376179816</v>
      </c>
    </row>
    <row r="53" ht="33.75" customHeight="1" spans="1:11">
      <c r="A53" s="57" t="s">
        <v>60</v>
      </c>
      <c r="B53" s="138">
        <v>163.936486164729</v>
      </c>
      <c r="C53" s="138" t="s">
        <v>13</v>
      </c>
      <c r="D53" s="138">
        <v>165.816486164729</v>
      </c>
      <c r="E53" s="138" t="s">
        <v>13</v>
      </c>
      <c r="F53" s="138">
        <v>147.38291044145</v>
      </c>
      <c r="G53" s="138" t="s">
        <v>13</v>
      </c>
      <c r="H53" s="138">
        <v>149.38291044145</v>
      </c>
      <c r="I53" s="138" t="s">
        <v>13</v>
      </c>
      <c r="K53" s="148"/>
    </row>
    <row r="54" spans="1:9">
      <c r="A54" s="36" t="s">
        <v>61</v>
      </c>
      <c r="B54" s="147"/>
      <c r="C54" s="147"/>
      <c r="D54" s="147"/>
      <c r="E54" s="147"/>
      <c r="F54" s="147"/>
      <c r="G54" s="147"/>
      <c r="H54" s="147"/>
      <c r="I54" s="147"/>
    </row>
    <row r="55" ht="15" spans="1:9">
      <c r="A55" s="38" t="s">
        <v>62</v>
      </c>
      <c r="B55" s="135">
        <v>6</v>
      </c>
      <c r="C55" s="135">
        <v>6</v>
      </c>
      <c r="D55" s="135">
        <v>6</v>
      </c>
      <c r="E55" s="135">
        <v>6</v>
      </c>
      <c r="F55" s="135">
        <v>6</v>
      </c>
      <c r="G55" s="135">
        <v>6</v>
      </c>
      <c r="H55" s="135">
        <v>6</v>
      </c>
      <c r="I55" s="135">
        <v>6</v>
      </c>
    </row>
    <row r="56" ht="30" spans="1:9">
      <c r="A56" s="38" t="s">
        <v>63</v>
      </c>
      <c r="B56" s="39" t="s">
        <v>13</v>
      </c>
      <c r="C56" s="40">
        <v>8.07</v>
      </c>
      <c r="D56" s="39" t="s">
        <v>13</v>
      </c>
      <c r="E56" s="40">
        <v>9.04</v>
      </c>
      <c r="F56" s="39" t="s">
        <v>13</v>
      </c>
      <c r="G56" s="40">
        <v>8.07</v>
      </c>
      <c r="H56" s="39" t="s">
        <v>13</v>
      </c>
      <c r="I56" s="40">
        <v>9.04</v>
      </c>
    </row>
    <row r="57" ht="30" spans="1:9">
      <c r="A57" s="38" t="s">
        <v>64</v>
      </c>
      <c r="B57" s="39">
        <v>4.85</v>
      </c>
      <c r="C57" s="40" t="s">
        <v>13</v>
      </c>
      <c r="D57" s="39">
        <v>5.6</v>
      </c>
      <c r="E57" s="40" t="s">
        <v>13</v>
      </c>
      <c r="F57" s="39">
        <v>4.85</v>
      </c>
      <c r="G57" s="40" t="s">
        <v>13</v>
      </c>
      <c r="H57" s="39">
        <v>5.6</v>
      </c>
      <c r="I57" s="40" t="s">
        <v>13</v>
      </c>
    </row>
    <row r="58" ht="15" spans="1:9">
      <c r="A58" s="38" t="s">
        <v>65</v>
      </c>
      <c r="B58" s="40">
        <v>0</v>
      </c>
      <c r="C58" s="40">
        <v>0</v>
      </c>
      <c r="D58" s="40">
        <v>0</v>
      </c>
      <c r="E58" s="40">
        <v>0</v>
      </c>
      <c r="F58" s="40">
        <v>0</v>
      </c>
      <c r="G58" s="40">
        <v>0</v>
      </c>
      <c r="H58" s="40">
        <v>0</v>
      </c>
      <c r="I58" s="40">
        <v>0</v>
      </c>
    </row>
    <row r="59" ht="16.5" customHeight="1" spans="1:9">
      <c r="A59" s="38" t="s">
        <v>66</v>
      </c>
      <c r="B59" s="39">
        <f>9</f>
        <v>9</v>
      </c>
      <c r="C59" s="39">
        <f>9</f>
        <v>9</v>
      </c>
      <c r="D59" s="39">
        <v>17.98</v>
      </c>
      <c r="E59" s="39">
        <v>17.98</v>
      </c>
      <c r="F59" s="39">
        <f>9</f>
        <v>9</v>
      </c>
      <c r="G59" s="39">
        <f>9</f>
        <v>9</v>
      </c>
      <c r="H59" s="39">
        <v>17.98</v>
      </c>
      <c r="I59" s="39">
        <v>17.98</v>
      </c>
    </row>
    <row r="60" ht="15" spans="1:9">
      <c r="A60" s="38" t="s">
        <v>67</v>
      </c>
      <c r="B60" s="40">
        <v>0</v>
      </c>
      <c r="C60" s="40">
        <v>0</v>
      </c>
      <c r="D60" s="40">
        <v>0</v>
      </c>
      <c r="E60" s="40">
        <v>0</v>
      </c>
      <c r="F60" s="40">
        <v>0</v>
      </c>
      <c r="G60" s="40">
        <v>0</v>
      </c>
      <c r="H60" s="40">
        <v>0</v>
      </c>
      <c r="I60" s="40">
        <v>0</v>
      </c>
    </row>
    <row r="61" ht="30" spans="1:9">
      <c r="A61" s="57" t="s">
        <v>68</v>
      </c>
      <c r="B61" s="117" t="s">
        <v>13</v>
      </c>
      <c r="C61" s="117">
        <f t="shared" ref="C61:I61" si="0">C52-C56+C58-C59+C60-C34</f>
        <v>151.346486164729</v>
      </c>
      <c r="D61" s="117" t="s">
        <v>13</v>
      </c>
      <c r="E61" s="117">
        <f t="shared" si="0"/>
        <v>141.596486164729</v>
      </c>
      <c r="F61" s="117" t="s">
        <v>13</v>
      </c>
      <c r="G61" s="117">
        <f t="shared" si="0"/>
        <v>140.358376179816</v>
      </c>
      <c r="H61" s="117" t="s">
        <v>13</v>
      </c>
      <c r="I61" s="117">
        <f t="shared" si="0"/>
        <v>130.808376179816</v>
      </c>
    </row>
    <row r="62" ht="30" spans="1:9">
      <c r="A62" s="57" t="s">
        <v>69</v>
      </c>
      <c r="B62" s="117">
        <f t="shared" ref="B62:H62" si="1">B53-B57+B58-B59+B60-B34</f>
        <v>149.086486164729</v>
      </c>
      <c r="C62" s="117" t="s">
        <v>13</v>
      </c>
      <c r="D62" s="117">
        <f t="shared" si="1"/>
        <v>141.236486164729</v>
      </c>
      <c r="E62" s="117" t="s">
        <v>13</v>
      </c>
      <c r="F62" s="117">
        <f t="shared" si="1"/>
        <v>130.53291044145</v>
      </c>
      <c r="G62" s="117" t="s">
        <v>13</v>
      </c>
      <c r="H62" s="117">
        <f t="shared" si="1"/>
        <v>122.80291044145</v>
      </c>
      <c r="I62" s="117" t="s">
        <v>13</v>
      </c>
    </row>
    <row r="63" spans="1:9">
      <c r="A63" s="36" t="s">
        <v>70</v>
      </c>
      <c r="B63" s="37"/>
      <c r="C63" s="37"/>
      <c r="D63" s="37"/>
      <c r="E63" s="37"/>
      <c r="F63" s="37"/>
      <c r="G63" s="37"/>
      <c r="H63" s="37"/>
      <c r="I63" s="37"/>
    </row>
    <row r="64" ht="30" spans="1:9">
      <c r="A64" s="58" t="s">
        <v>71</v>
      </c>
      <c r="B64" s="40" t="s">
        <v>13</v>
      </c>
      <c r="C64" s="40">
        <f>10^((C61-13.54-20*LOG10(C$4)+0.6*(C$6-1.5))/39.08)</f>
        <v>1652.53093922306</v>
      </c>
      <c r="D64" s="40" t="s">
        <v>13</v>
      </c>
      <c r="E64" s="40">
        <f>10^((E61-13.54-20*LOG10(E$4)+0.6*(E$6-1.5))/39.08)</f>
        <v>930.382150838502</v>
      </c>
      <c r="F64" s="40" t="s">
        <v>13</v>
      </c>
      <c r="G64" s="40">
        <f>10^((G61-13.54-20*LOG10(G$4)+0.6*(G$6-1.5))/39.08)</f>
        <v>864.927982143319</v>
      </c>
      <c r="H64" s="40" t="s">
        <v>13</v>
      </c>
      <c r="I64" s="40">
        <f>10^((I61-13.54-20*LOG10(I$4)+0.6*(I$6-1.5))/39.08)</f>
        <v>492.730476969828</v>
      </c>
    </row>
    <row r="65" ht="30" spans="1:11">
      <c r="A65" s="58" t="s">
        <v>72</v>
      </c>
      <c r="B65" s="40">
        <f>10^((B62-13.54-20*LOG10(B$4)+0.6*(B$6-1.5))/39.08)</f>
        <v>1446.50356095745</v>
      </c>
      <c r="C65" s="40" t="s">
        <v>13</v>
      </c>
      <c r="D65" s="40">
        <f>10^((D62-13.54-20*LOG10(D$4)+0.6*(D$6-1.5))/39.08)</f>
        <v>910.85552478985</v>
      </c>
      <c r="E65" s="40" t="s">
        <v>13</v>
      </c>
      <c r="F65" s="40">
        <f>10^((F62-13.54-20*LOG10(F$4)+0.6*(F$6-1.5))/39.08)</f>
        <v>484.79782257113</v>
      </c>
      <c r="G65" s="40" t="s">
        <v>13</v>
      </c>
      <c r="H65" s="40">
        <f>10^((H62-13.54-20*LOG10(H$4)+0.6*(H$6-1.5))/39.08)</f>
        <v>307.440639406014</v>
      </c>
      <c r="I65" s="40" t="s">
        <v>13</v>
      </c>
      <c r="K65" s="149"/>
    </row>
    <row r="66" ht="15.75" spans="1:9">
      <c r="A66" s="58" t="s">
        <v>73</v>
      </c>
      <c r="B66" s="40" t="s">
        <v>13</v>
      </c>
      <c r="C66" s="40">
        <f>PI()*(C64)^2</f>
        <v>8579245.01758221</v>
      </c>
      <c r="D66" s="40" t="s">
        <v>13</v>
      </c>
      <c r="E66" s="40">
        <f>PI()*(E64)^2</f>
        <v>2719396.99070194</v>
      </c>
      <c r="F66" s="40" t="s">
        <v>13</v>
      </c>
      <c r="G66" s="40">
        <f>PI()*(G64)^2</f>
        <v>2350226.76569512</v>
      </c>
      <c r="H66" s="40" t="s">
        <v>13</v>
      </c>
      <c r="I66" s="40">
        <f>PI()*(I64)^2</f>
        <v>762726.303746443</v>
      </c>
    </row>
    <row r="67" ht="15.75" spans="1:9">
      <c r="A67" s="58" t="s">
        <v>74</v>
      </c>
      <c r="B67" s="40">
        <f>PI()*(B65)^2</f>
        <v>6573382.23750439</v>
      </c>
      <c r="C67" s="40" t="s">
        <v>13</v>
      </c>
      <c r="D67" s="40">
        <f>PI()*(D65)^2</f>
        <v>2606446.80875903</v>
      </c>
      <c r="E67" s="40" t="s">
        <v>13</v>
      </c>
      <c r="F67" s="40">
        <f>PI()*(F65)^2</f>
        <v>738365.156003996</v>
      </c>
      <c r="G67" s="40" t="s">
        <v>13</v>
      </c>
      <c r="H67" s="40">
        <f>PI()*(H65)^2</f>
        <v>296942.54203529</v>
      </c>
      <c r="I67" s="40" t="s">
        <v>13</v>
      </c>
    </row>
    <row r="72" s="145" customFormat="1" ht="15" spans="1:9">
      <c r="A72" s="59"/>
      <c r="B72" s="60"/>
      <c r="C72" s="60"/>
      <c r="D72" s="60"/>
      <c r="E72" s="60"/>
      <c r="F72" s="61"/>
      <c r="G72" s="61"/>
      <c r="H72" s="61"/>
      <c r="I72" s="61"/>
    </row>
  </sheetData>
  <mergeCells count="2">
    <mergeCell ref="B1:E1"/>
    <mergeCell ref="F1:I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workbookViewId="0">
      <pane xSplit="1" ySplit="3" topLeftCell="B46" activePane="bottomRight" state="frozen"/>
      <selection/>
      <selection pane="topRight"/>
      <selection pane="bottomLeft"/>
      <selection pane="bottomRight" activeCell="K61" sqref="K61"/>
    </sheetView>
  </sheetViews>
  <sheetFormatPr defaultColWidth="9" defaultRowHeight="14.25"/>
  <cols>
    <col min="1" max="1" width="62.125" style="107" customWidth="1"/>
    <col min="2" max="2" width="15.375" style="109" customWidth="1"/>
    <col min="3" max="3" width="12.25" style="109" customWidth="1"/>
    <col min="4" max="5" width="11.875" style="109" customWidth="1"/>
    <col min="6" max="6" width="11" style="123" customWidth="1"/>
    <col min="7" max="7" width="15.25" style="123" customWidth="1"/>
    <col min="8" max="8" width="15.125" style="123" customWidth="1"/>
    <col min="9" max="9" width="15.75" style="123" customWidth="1"/>
    <col min="11" max="11" width="20.25" customWidth="1"/>
  </cols>
  <sheetData>
    <row r="1" spans="1:9">
      <c r="A1" s="35" t="s">
        <v>1</v>
      </c>
      <c r="B1" s="124" t="s">
        <v>2</v>
      </c>
      <c r="C1" s="124"/>
      <c r="D1" s="124"/>
      <c r="E1" s="125"/>
      <c r="F1" s="126" t="s">
        <v>3</v>
      </c>
      <c r="G1" s="126"/>
      <c r="H1" s="126"/>
      <c r="I1" s="126"/>
    </row>
    <row r="2" ht="42.75" spans="1:9">
      <c r="A2" s="35"/>
      <c r="B2" s="31" t="s">
        <v>4</v>
      </c>
      <c r="C2" s="31" t="s">
        <v>5</v>
      </c>
      <c r="D2" s="31" t="s">
        <v>78</v>
      </c>
      <c r="E2" s="31" t="s">
        <v>79</v>
      </c>
      <c r="F2" s="31" t="s">
        <v>6</v>
      </c>
      <c r="G2" s="31" t="s">
        <v>7</v>
      </c>
      <c r="H2" s="31" t="s">
        <v>80</v>
      </c>
      <c r="I2" s="31" t="s">
        <v>81</v>
      </c>
    </row>
    <row r="3" spans="1:9">
      <c r="A3" s="36" t="s">
        <v>8</v>
      </c>
      <c r="B3" s="37"/>
      <c r="C3" s="37"/>
      <c r="D3" s="37"/>
      <c r="E3" s="37"/>
      <c r="F3" s="37"/>
      <c r="G3" s="37"/>
      <c r="H3" s="37"/>
      <c r="I3" s="37"/>
    </row>
    <row r="4" ht="15" spans="1:9">
      <c r="A4" s="38" t="s">
        <v>9</v>
      </c>
      <c r="B4" s="135">
        <v>4</v>
      </c>
      <c r="C4" s="135">
        <v>4</v>
      </c>
      <c r="D4" s="135">
        <v>4</v>
      </c>
      <c r="E4" s="135">
        <v>4</v>
      </c>
      <c r="F4" s="135">
        <v>4</v>
      </c>
      <c r="G4" s="135">
        <v>4</v>
      </c>
      <c r="H4" s="135">
        <v>4</v>
      </c>
      <c r="I4" s="135">
        <v>4</v>
      </c>
    </row>
    <row r="5" ht="15" spans="1:9">
      <c r="A5" s="38" t="s">
        <v>10</v>
      </c>
      <c r="B5" s="135">
        <v>25</v>
      </c>
      <c r="C5" s="135">
        <v>25</v>
      </c>
      <c r="D5" s="135">
        <v>25</v>
      </c>
      <c r="E5" s="135">
        <v>25</v>
      </c>
      <c r="F5" s="135">
        <v>25</v>
      </c>
      <c r="G5" s="135">
        <v>25</v>
      </c>
      <c r="H5" s="135">
        <v>25</v>
      </c>
      <c r="I5" s="135">
        <v>25</v>
      </c>
    </row>
    <row r="6" ht="15" spans="1:9">
      <c r="A6" s="38" t="s">
        <v>11</v>
      </c>
      <c r="B6" s="135">
        <v>1.5</v>
      </c>
      <c r="C6" s="135">
        <v>1.5</v>
      </c>
      <c r="D6" s="135">
        <v>1.5</v>
      </c>
      <c r="E6" s="135">
        <v>1.5</v>
      </c>
      <c r="F6" s="135">
        <v>1.5</v>
      </c>
      <c r="G6" s="135">
        <v>1.5</v>
      </c>
      <c r="H6" s="135">
        <v>1.5</v>
      </c>
      <c r="I6" s="135">
        <v>1.5</v>
      </c>
    </row>
    <row r="7" ht="30" spans="1:9">
      <c r="A7" s="38" t="s">
        <v>12</v>
      </c>
      <c r="B7" s="130" t="s">
        <v>13</v>
      </c>
      <c r="C7" s="132">
        <v>0.95</v>
      </c>
      <c r="D7" s="130" t="s">
        <v>13</v>
      </c>
      <c r="E7" s="132">
        <v>0.95</v>
      </c>
      <c r="F7" s="132" t="s">
        <v>13</v>
      </c>
      <c r="G7" s="132">
        <v>0.95</v>
      </c>
      <c r="H7" s="132" t="s">
        <v>13</v>
      </c>
      <c r="I7" s="132">
        <v>0.95</v>
      </c>
    </row>
    <row r="8" ht="30" spans="1:9">
      <c r="A8" s="38" t="s">
        <v>14</v>
      </c>
      <c r="B8" s="130">
        <v>0.9</v>
      </c>
      <c r="C8" s="132" t="s">
        <v>13</v>
      </c>
      <c r="D8" s="130">
        <v>0.9</v>
      </c>
      <c r="E8" s="132" t="s">
        <v>13</v>
      </c>
      <c r="F8" s="132">
        <v>0.9</v>
      </c>
      <c r="G8" s="132" t="s">
        <v>13</v>
      </c>
      <c r="H8" s="132">
        <v>0.9</v>
      </c>
      <c r="I8" s="132" t="s">
        <v>13</v>
      </c>
    </row>
    <row r="9" ht="15" spans="1:9">
      <c r="A9" s="38" t="s">
        <v>15</v>
      </c>
      <c r="B9" s="134" t="s">
        <v>13</v>
      </c>
      <c r="C9" s="135">
        <f>64/(0.5*0.001)</f>
        <v>128000</v>
      </c>
      <c r="D9" s="134" t="s">
        <v>13</v>
      </c>
      <c r="E9" s="135">
        <f>64/(0.5*0.001)</f>
        <v>128000</v>
      </c>
      <c r="F9" s="135" t="s">
        <v>13</v>
      </c>
      <c r="G9" s="135">
        <f>2/(0.5*0.001)</f>
        <v>4000</v>
      </c>
      <c r="H9" s="135"/>
      <c r="I9" s="135">
        <f>2/(0.5*0.001)</f>
        <v>4000</v>
      </c>
    </row>
    <row r="10" ht="15" spans="1:9">
      <c r="A10" s="38" t="s">
        <v>16</v>
      </c>
      <c r="B10" s="134">
        <f>2248233*3</f>
        <v>6744699</v>
      </c>
      <c r="C10" s="135" t="s">
        <v>13</v>
      </c>
      <c r="D10" s="134">
        <f>2248233*3</f>
        <v>6744699</v>
      </c>
      <c r="E10" s="135" t="s">
        <v>13</v>
      </c>
      <c r="F10" s="135">
        <f>74880*3</f>
        <v>224640</v>
      </c>
      <c r="G10" s="135" t="s">
        <v>13</v>
      </c>
      <c r="H10" s="135">
        <f>74880*3</f>
        <v>224640</v>
      </c>
      <c r="I10" s="135" t="s">
        <v>13</v>
      </c>
    </row>
    <row r="11" ht="15" spans="1:9">
      <c r="A11" s="38" t="s">
        <v>17</v>
      </c>
      <c r="B11" s="130" t="s">
        <v>13</v>
      </c>
      <c r="C11" s="132">
        <v>0.01</v>
      </c>
      <c r="D11" s="130" t="s">
        <v>13</v>
      </c>
      <c r="E11" s="132">
        <v>0.01</v>
      </c>
      <c r="F11" s="132" t="s">
        <v>13</v>
      </c>
      <c r="G11" s="132">
        <v>0.01</v>
      </c>
      <c r="H11" s="132" t="s">
        <v>13</v>
      </c>
      <c r="I11" s="132">
        <v>0.01</v>
      </c>
    </row>
    <row r="12" ht="15" spans="1:9">
      <c r="A12" s="38" t="s">
        <v>18</v>
      </c>
      <c r="B12" s="130">
        <v>0.1</v>
      </c>
      <c r="C12" s="132" t="s">
        <v>13</v>
      </c>
      <c r="D12" s="130">
        <v>0.1</v>
      </c>
      <c r="E12" s="132" t="s">
        <v>13</v>
      </c>
      <c r="F12" s="132">
        <v>0.1</v>
      </c>
      <c r="G12" s="132" t="s">
        <v>13</v>
      </c>
      <c r="H12" s="132">
        <v>0.1</v>
      </c>
      <c r="I12" s="132" t="s">
        <v>13</v>
      </c>
    </row>
    <row r="13" ht="15" spans="1:9">
      <c r="A13" s="38" t="s">
        <v>19</v>
      </c>
      <c r="B13" s="134">
        <f>B10/(B42*(5+2*6/14)/10)</f>
        <v>0.627197154471545</v>
      </c>
      <c r="C13" s="134" t="s">
        <v>13</v>
      </c>
      <c r="D13" s="134">
        <f>D10/(D42*(5+2*6/14)/10)</f>
        <v>0.627197154471545</v>
      </c>
      <c r="E13" s="134" t="s">
        <v>13</v>
      </c>
      <c r="F13" s="134">
        <f>F10/(F42*(3+2*4/14)/10)</f>
        <v>0.4368</v>
      </c>
      <c r="G13" s="135" t="s">
        <v>13</v>
      </c>
      <c r="H13" s="134">
        <f>H10/(H42*(3+2*4/14)/10)</f>
        <v>0.4368</v>
      </c>
      <c r="I13" s="135" t="s">
        <v>13</v>
      </c>
    </row>
    <row r="14" ht="15" spans="1:9">
      <c r="A14" s="38" t="s">
        <v>20</v>
      </c>
      <c r="B14" s="134" t="s">
        <v>21</v>
      </c>
      <c r="C14" s="134" t="s">
        <v>21</v>
      </c>
      <c r="D14" s="134" t="s">
        <v>82</v>
      </c>
      <c r="E14" s="134" t="s">
        <v>82</v>
      </c>
      <c r="F14" s="134" t="s">
        <v>21</v>
      </c>
      <c r="G14" s="134" t="s">
        <v>21</v>
      </c>
      <c r="H14" s="134" t="s">
        <v>82</v>
      </c>
      <c r="I14" s="134" t="s">
        <v>82</v>
      </c>
    </row>
    <row r="15" ht="15" spans="1:9">
      <c r="A15" s="38" t="s">
        <v>22</v>
      </c>
      <c r="B15" s="134">
        <v>30</v>
      </c>
      <c r="C15" s="135">
        <v>30</v>
      </c>
      <c r="D15" s="134">
        <v>3</v>
      </c>
      <c r="E15" s="135">
        <v>3</v>
      </c>
      <c r="F15" s="135">
        <v>30</v>
      </c>
      <c r="G15" s="135">
        <v>30</v>
      </c>
      <c r="H15" s="135">
        <v>3</v>
      </c>
      <c r="I15" s="135">
        <v>3</v>
      </c>
    </row>
    <row r="16" ht="15" spans="1:9">
      <c r="A16" s="38" t="s">
        <v>23</v>
      </c>
      <c r="B16" s="134">
        <v>3</v>
      </c>
      <c r="C16" s="135">
        <v>3</v>
      </c>
      <c r="D16" s="134">
        <v>3</v>
      </c>
      <c r="E16" s="135">
        <v>3</v>
      </c>
      <c r="F16" s="135">
        <v>3</v>
      </c>
      <c r="G16" s="135">
        <v>3</v>
      </c>
      <c r="H16" s="135">
        <v>3</v>
      </c>
      <c r="I16" s="135">
        <v>3</v>
      </c>
    </row>
    <row r="17" spans="1:9">
      <c r="A17" s="36" t="s">
        <v>24</v>
      </c>
      <c r="B17" s="147"/>
      <c r="C17" s="147"/>
      <c r="D17" s="147"/>
      <c r="E17" s="147"/>
      <c r="F17" s="147"/>
      <c r="G17" s="147"/>
      <c r="H17" s="147"/>
      <c r="I17" s="147"/>
    </row>
    <row r="18" ht="30" spans="1:9">
      <c r="A18" s="38" t="s">
        <v>25</v>
      </c>
      <c r="B18" s="134">
        <v>192</v>
      </c>
      <c r="C18" s="135">
        <v>192</v>
      </c>
      <c r="D18" s="134">
        <v>192</v>
      </c>
      <c r="E18" s="135">
        <v>192</v>
      </c>
      <c r="F18" s="135">
        <v>2</v>
      </c>
      <c r="G18" s="135">
        <v>2</v>
      </c>
      <c r="H18" s="135">
        <v>2</v>
      </c>
      <c r="I18" s="135">
        <v>2</v>
      </c>
    </row>
    <row r="19" ht="15" spans="1:9">
      <c r="A19" s="38" t="s">
        <v>84</v>
      </c>
      <c r="B19" s="134">
        <v>2</v>
      </c>
      <c r="C19" s="135">
        <v>2</v>
      </c>
      <c r="D19" s="134">
        <v>2</v>
      </c>
      <c r="E19" s="135">
        <v>2</v>
      </c>
      <c r="F19" s="134">
        <v>2</v>
      </c>
      <c r="G19" s="135">
        <v>2</v>
      </c>
      <c r="H19" s="134">
        <v>2</v>
      </c>
      <c r="I19" s="135">
        <v>2</v>
      </c>
    </row>
    <row r="20" ht="15" spans="1:9">
      <c r="A20" s="38" t="s">
        <v>27</v>
      </c>
      <c r="B20" s="134">
        <v>21.2</v>
      </c>
      <c r="C20" s="135">
        <v>21.2</v>
      </c>
      <c r="D20" s="134">
        <v>21.2</v>
      </c>
      <c r="E20" s="135">
        <v>21.2</v>
      </c>
      <c r="F20" s="135">
        <v>20</v>
      </c>
      <c r="G20" s="135">
        <v>20</v>
      </c>
      <c r="H20" s="135">
        <v>20</v>
      </c>
      <c r="I20" s="135">
        <v>20</v>
      </c>
    </row>
    <row r="21" ht="30" spans="1:9">
      <c r="A21" s="45" t="s">
        <v>28</v>
      </c>
      <c r="B21" s="137">
        <f t="shared" ref="B21:I21" si="0">B20+10*LOG10(B18)</f>
        <v>44.0330122870355</v>
      </c>
      <c r="C21" s="137">
        <f t="shared" si="0"/>
        <v>44.0330122870355</v>
      </c>
      <c r="D21" s="137">
        <f t="shared" si="0"/>
        <v>44.0330122870355</v>
      </c>
      <c r="E21" s="137">
        <f t="shared" si="0"/>
        <v>44.0330122870355</v>
      </c>
      <c r="F21" s="137">
        <f t="shared" si="0"/>
        <v>23.0102999566398</v>
      </c>
      <c r="G21" s="137">
        <f t="shared" si="0"/>
        <v>23.0102999566398</v>
      </c>
      <c r="H21" s="137">
        <f t="shared" si="0"/>
        <v>23.0102999566398</v>
      </c>
      <c r="I21" s="137">
        <f t="shared" si="0"/>
        <v>23.0102999566398</v>
      </c>
    </row>
    <row r="22" ht="15" spans="1:9">
      <c r="A22" s="38" t="s">
        <v>29</v>
      </c>
      <c r="B22" s="134">
        <v>8</v>
      </c>
      <c r="C22" s="135">
        <v>8</v>
      </c>
      <c r="D22" s="134">
        <v>8</v>
      </c>
      <c r="E22" s="135">
        <v>8</v>
      </c>
      <c r="F22" s="135">
        <v>0</v>
      </c>
      <c r="G22" s="135">
        <v>0</v>
      </c>
      <c r="H22" s="135">
        <v>0</v>
      </c>
      <c r="I22" s="135">
        <v>0</v>
      </c>
    </row>
    <row r="23" ht="45" spans="1:9">
      <c r="A23" s="47" t="s">
        <v>30</v>
      </c>
      <c r="B23" s="137">
        <f t="shared" ref="B23:I23" si="1">IF(B18&gt;=2,10*LOG10(B18/2),0)</f>
        <v>19.8227123303957</v>
      </c>
      <c r="C23" s="137">
        <f t="shared" si="1"/>
        <v>19.8227123303957</v>
      </c>
      <c r="D23" s="137">
        <f t="shared" si="1"/>
        <v>19.8227123303957</v>
      </c>
      <c r="E23" s="137">
        <f t="shared" si="1"/>
        <v>19.8227123303957</v>
      </c>
      <c r="F23" s="137">
        <f t="shared" si="1"/>
        <v>0</v>
      </c>
      <c r="G23" s="137">
        <f t="shared" si="1"/>
        <v>0</v>
      </c>
      <c r="H23" s="137">
        <f t="shared" si="1"/>
        <v>0</v>
      </c>
      <c r="I23" s="137">
        <f t="shared" si="1"/>
        <v>0</v>
      </c>
    </row>
    <row r="24" ht="15" spans="1:9">
      <c r="A24" s="38" t="s">
        <v>31</v>
      </c>
      <c r="B24" s="134">
        <v>0</v>
      </c>
      <c r="C24" s="135">
        <v>0</v>
      </c>
      <c r="D24" s="134">
        <v>0</v>
      </c>
      <c r="E24" s="135">
        <v>0</v>
      </c>
      <c r="F24" s="135">
        <v>0</v>
      </c>
      <c r="G24" s="135">
        <v>0</v>
      </c>
      <c r="H24" s="135">
        <v>0</v>
      </c>
      <c r="I24" s="135">
        <v>0</v>
      </c>
    </row>
    <row r="25" ht="15" spans="1:9">
      <c r="A25" s="38" t="s">
        <v>32</v>
      </c>
      <c r="B25" s="134">
        <v>0</v>
      </c>
      <c r="C25" s="135">
        <v>0</v>
      </c>
      <c r="D25" s="134">
        <v>0</v>
      </c>
      <c r="E25" s="135">
        <v>0</v>
      </c>
      <c r="F25" s="135">
        <v>0</v>
      </c>
      <c r="G25" s="135">
        <v>0</v>
      </c>
      <c r="H25" s="135">
        <v>0</v>
      </c>
      <c r="I25" s="135">
        <v>0</v>
      </c>
    </row>
    <row r="26" ht="30" spans="1:9">
      <c r="A26" s="38" t="s">
        <v>33</v>
      </c>
      <c r="B26" s="134">
        <v>3</v>
      </c>
      <c r="C26" s="135">
        <v>3</v>
      </c>
      <c r="D26" s="134">
        <v>3</v>
      </c>
      <c r="E26" s="135">
        <v>3</v>
      </c>
      <c r="F26" s="135">
        <v>1</v>
      </c>
      <c r="G26" s="135">
        <v>1</v>
      </c>
      <c r="H26" s="135">
        <v>1</v>
      </c>
      <c r="I26" s="135">
        <v>1</v>
      </c>
    </row>
    <row r="27" ht="15" spans="1:9">
      <c r="A27" s="48" t="s">
        <v>34</v>
      </c>
      <c r="B27" s="138">
        <f t="shared" ref="B27:I27" si="2">B21+B22+B23+B24-B26</f>
        <v>68.8557246174312</v>
      </c>
      <c r="C27" s="138">
        <f t="shared" si="2"/>
        <v>68.8557246174312</v>
      </c>
      <c r="D27" s="138">
        <f t="shared" si="2"/>
        <v>68.8557246174312</v>
      </c>
      <c r="E27" s="138">
        <f t="shared" si="2"/>
        <v>68.8557246174312</v>
      </c>
      <c r="F27" s="138">
        <f t="shared" si="2"/>
        <v>22.0102999566398</v>
      </c>
      <c r="G27" s="138">
        <f t="shared" si="2"/>
        <v>22.0102999566398</v>
      </c>
      <c r="H27" s="138">
        <f t="shared" si="2"/>
        <v>22.0102999566398</v>
      </c>
      <c r="I27" s="138">
        <f t="shared" si="2"/>
        <v>22.0102999566398</v>
      </c>
    </row>
    <row r="28" ht="15" spans="1:9">
      <c r="A28" s="48" t="s">
        <v>35</v>
      </c>
      <c r="B28" s="138">
        <f t="shared" ref="B28:I28" si="3">B21+B22+B23-B25-B26</f>
        <v>68.8557246174312</v>
      </c>
      <c r="C28" s="138">
        <f t="shared" si="3"/>
        <v>68.8557246174312</v>
      </c>
      <c r="D28" s="138">
        <f t="shared" si="3"/>
        <v>68.8557246174312</v>
      </c>
      <c r="E28" s="138">
        <f t="shared" si="3"/>
        <v>68.8557246174312</v>
      </c>
      <c r="F28" s="138">
        <f t="shared" si="3"/>
        <v>22.0102999566398</v>
      </c>
      <c r="G28" s="138">
        <f t="shared" si="3"/>
        <v>22.0102999566398</v>
      </c>
      <c r="H28" s="138">
        <f t="shared" si="3"/>
        <v>22.0102999566398</v>
      </c>
      <c r="I28" s="138">
        <f t="shared" si="3"/>
        <v>22.0102999566398</v>
      </c>
    </row>
    <row r="29" spans="1:9">
      <c r="A29" s="36" t="s">
        <v>36</v>
      </c>
      <c r="B29" s="147"/>
      <c r="C29" s="147"/>
      <c r="D29" s="147"/>
      <c r="E29" s="147"/>
      <c r="F29" s="147"/>
      <c r="G29" s="147"/>
      <c r="H29" s="147"/>
      <c r="I29" s="147"/>
    </row>
    <row r="30" ht="30" spans="1:9">
      <c r="A30" s="38" t="s">
        <v>37</v>
      </c>
      <c r="B30" s="134">
        <v>4</v>
      </c>
      <c r="C30" s="135">
        <v>4</v>
      </c>
      <c r="D30" s="134">
        <v>4</v>
      </c>
      <c r="E30" s="135">
        <v>4</v>
      </c>
      <c r="F30" s="135">
        <v>192</v>
      </c>
      <c r="G30" s="135">
        <v>192</v>
      </c>
      <c r="H30" s="135">
        <v>192</v>
      </c>
      <c r="I30" s="135">
        <v>192</v>
      </c>
    </row>
    <row r="31" ht="15" spans="1:9">
      <c r="A31" s="38" t="s">
        <v>85</v>
      </c>
      <c r="B31" s="134">
        <v>2</v>
      </c>
      <c r="C31" s="135">
        <v>2</v>
      </c>
      <c r="D31" s="134">
        <v>2</v>
      </c>
      <c r="E31" s="135">
        <v>2</v>
      </c>
      <c r="F31" s="135">
        <v>2</v>
      </c>
      <c r="G31" s="135">
        <v>2</v>
      </c>
      <c r="H31" s="135">
        <v>2</v>
      </c>
      <c r="I31" s="135">
        <v>2</v>
      </c>
    </row>
    <row r="32" ht="15" spans="1:9">
      <c r="A32" s="38" t="s">
        <v>39</v>
      </c>
      <c r="B32" s="134">
        <v>0</v>
      </c>
      <c r="C32" s="135">
        <v>0</v>
      </c>
      <c r="D32" s="134">
        <v>0</v>
      </c>
      <c r="E32" s="135">
        <v>0</v>
      </c>
      <c r="F32" s="135">
        <v>8</v>
      </c>
      <c r="G32" s="135">
        <v>8</v>
      </c>
      <c r="H32" s="135">
        <v>8</v>
      </c>
      <c r="I32" s="135">
        <v>8</v>
      </c>
    </row>
    <row r="33" ht="28.5" spans="1:9">
      <c r="A33" s="50" t="s">
        <v>40</v>
      </c>
      <c r="B33" s="137">
        <f t="shared" ref="B33:I33" si="4">IF(B30&gt;=2,10*LOG10(B30/2),0)</f>
        <v>3.01029995663981</v>
      </c>
      <c r="C33" s="137">
        <f t="shared" si="4"/>
        <v>3.01029995663981</v>
      </c>
      <c r="D33" s="137">
        <f t="shared" si="4"/>
        <v>3.01029995663981</v>
      </c>
      <c r="E33" s="137">
        <f t="shared" si="4"/>
        <v>3.01029995663981</v>
      </c>
      <c r="F33" s="137">
        <f t="shared" si="4"/>
        <v>19.8227123303957</v>
      </c>
      <c r="G33" s="137">
        <f t="shared" si="4"/>
        <v>19.8227123303957</v>
      </c>
      <c r="H33" s="137">
        <f t="shared" si="4"/>
        <v>19.8227123303957</v>
      </c>
      <c r="I33" s="137">
        <f t="shared" si="4"/>
        <v>19.8227123303957</v>
      </c>
    </row>
    <row r="34" ht="30" spans="1:9">
      <c r="A34" s="38" t="s">
        <v>41</v>
      </c>
      <c r="B34" s="134">
        <v>1</v>
      </c>
      <c r="C34" s="135">
        <v>1</v>
      </c>
      <c r="D34" s="134">
        <v>1</v>
      </c>
      <c r="E34" s="135">
        <v>1</v>
      </c>
      <c r="F34" s="135">
        <v>3</v>
      </c>
      <c r="G34" s="135">
        <v>3</v>
      </c>
      <c r="H34" s="135">
        <v>3</v>
      </c>
      <c r="I34" s="135">
        <v>3</v>
      </c>
    </row>
    <row r="35" ht="15" spans="1:9">
      <c r="A35" s="38" t="s">
        <v>42</v>
      </c>
      <c r="B35" s="135">
        <v>7</v>
      </c>
      <c r="C35" s="135">
        <v>7</v>
      </c>
      <c r="D35" s="135">
        <v>7</v>
      </c>
      <c r="E35" s="135">
        <v>7</v>
      </c>
      <c r="F35" s="135">
        <v>5</v>
      </c>
      <c r="G35" s="135">
        <v>5</v>
      </c>
      <c r="H35" s="135">
        <v>5</v>
      </c>
      <c r="I35" s="135">
        <v>5</v>
      </c>
    </row>
    <row r="36" ht="15" spans="1:9">
      <c r="A36" s="38" t="s">
        <v>43</v>
      </c>
      <c r="B36" s="135">
        <v>-174</v>
      </c>
      <c r="C36" s="135">
        <v>-174</v>
      </c>
      <c r="D36" s="135">
        <v>-174</v>
      </c>
      <c r="E36" s="135">
        <v>-174</v>
      </c>
      <c r="F36" s="134">
        <v>-174</v>
      </c>
      <c r="G36" s="135">
        <v>-174</v>
      </c>
      <c r="H36" s="134">
        <v>-174</v>
      </c>
      <c r="I36" s="135">
        <v>-174</v>
      </c>
    </row>
    <row r="37" ht="30" spans="1:9">
      <c r="A37" s="38" t="s">
        <v>44</v>
      </c>
      <c r="B37" s="134" t="s">
        <v>13</v>
      </c>
      <c r="C37" s="135">
        <v>-169.3</v>
      </c>
      <c r="D37" s="134" t="s">
        <v>13</v>
      </c>
      <c r="E37" s="135">
        <v>-169.3</v>
      </c>
      <c r="F37" s="135" t="s">
        <v>13</v>
      </c>
      <c r="G37" s="135">
        <v>-161.7</v>
      </c>
      <c r="H37" s="135" t="s">
        <v>13</v>
      </c>
      <c r="I37" s="135">
        <v>-161.7</v>
      </c>
    </row>
    <row r="38" ht="15" spans="1:9">
      <c r="A38" s="38" t="s">
        <v>45</v>
      </c>
      <c r="B38" s="134">
        <v>-169.3</v>
      </c>
      <c r="C38" s="135" t="s">
        <v>13</v>
      </c>
      <c r="D38" s="134">
        <v>-169.3</v>
      </c>
      <c r="E38" s="135" t="s">
        <v>13</v>
      </c>
      <c r="F38" s="135">
        <v>-165.7</v>
      </c>
      <c r="G38" s="135" t="s">
        <v>13</v>
      </c>
      <c r="H38" s="135">
        <v>-165.7</v>
      </c>
      <c r="I38" s="135" t="s">
        <v>13</v>
      </c>
    </row>
    <row r="39" ht="45" spans="1:9">
      <c r="A39" s="57" t="s">
        <v>46</v>
      </c>
      <c r="B39" s="138" t="s">
        <v>13</v>
      </c>
      <c r="C39" s="138">
        <f t="shared" ref="C39:G39" si="5">10*LOG10(10^((C35+C36)/10)+10^(C37/10))</f>
        <v>-164.98918835931</v>
      </c>
      <c r="D39" s="138" t="s">
        <v>13</v>
      </c>
      <c r="E39" s="138">
        <f t="shared" si="5"/>
        <v>-164.98918835931</v>
      </c>
      <c r="F39" s="138" t="s">
        <v>13</v>
      </c>
      <c r="G39" s="138">
        <f t="shared" si="5"/>
        <v>-160.958388900453</v>
      </c>
      <c r="H39" s="138" t="s">
        <v>13</v>
      </c>
      <c r="I39" s="138">
        <f>10*LOG10(10^((I35+I36)/10)+10^(I37/10))</f>
        <v>-160.958388900453</v>
      </c>
    </row>
    <row r="40" ht="30" spans="1:9">
      <c r="A40" s="57" t="s">
        <v>47</v>
      </c>
      <c r="B40" s="138">
        <f t="shared" ref="B40:F40" si="6">10*LOG10(10^((B35+B36)/10)+10^(B38/10))</f>
        <v>-164.98918835931</v>
      </c>
      <c r="C40" s="138" t="s">
        <v>13</v>
      </c>
      <c r="D40" s="138">
        <f t="shared" si="6"/>
        <v>-164.98918835931</v>
      </c>
      <c r="E40" s="138" t="s">
        <v>13</v>
      </c>
      <c r="F40" s="138">
        <f t="shared" si="6"/>
        <v>-164.033523075367</v>
      </c>
      <c r="G40" s="138" t="s">
        <v>13</v>
      </c>
      <c r="H40" s="138">
        <f>10*LOG10(10^((H35+H36)/10)+10^(H38/10))</f>
        <v>-164.033523075367</v>
      </c>
      <c r="I40" s="138" t="s">
        <v>13</v>
      </c>
    </row>
    <row r="41" ht="30" spans="1:9">
      <c r="A41" s="38" t="s">
        <v>48</v>
      </c>
      <c r="B41" s="134" t="s">
        <v>13</v>
      </c>
      <c r="C41" s="134">
        <f>[3]MaxN_RB!$F$7*12*30*1000</f>
        <v>18360000</v>
      </c>
      <c r="D41" s="134" t="s">
        <v>13</v>
      </c>
      <c r="E41" s="134">
        <f>[3]MaxN_RB!$F$7*12*30*1000</f>
        <v>18360000</v>
      </c>
      <c r="F41" s="135" t="s">
        <v>13</v>
      </c>
      <c r="G41" s="135">
        <f>1*12*30*1000</f>
        <v>360000</v>
      </c>
      <c r="H41" s="135" t="s">
        <v>13</v>
      </c>
      <c r="I41" s="135">
        <f>1*12*30*1000</f>
        <v>360000</v>
      </c>
    </row>
    <row r="42" ht="30" spans="1:9">
      <c r="A42" s="38" t="s">
        <v>49</v>
      </c>
      <c r="B42" s="134">
        <f>[3]MaxN_RB!$F$7*12*30*1000</f>
        <v>18360000</v>
      </c>
      <c r="C42" s="135" t="s">
        <v>13</v>
      </c>
      <c r="D42" s="134">
        <f>[3]MaxN_RB!$F$7*12*30*1000</f>
        <v>18360000</v>
      </c>
      <c r="E42" s="135" t="s">
        <v>13</v>
      </c>
      <c r="F42" s="135">
        <f>4*12*30*1000</f>
        <v>1440000</v>
      </c>
      <c r="G42" s="135" t="s">
        <v>13</v>
      </c>
      <c r="H42" s="135">
        <f>4*12*30*1000</f>
        <v>1440000</v>
      </c>
      <c r="I42" s="135" t="s">
        <v>13</v>
      </c>
    </row>
    <row r="43" ht="15" spans="1:9">
      <c r="A43" s="48" t="s">
        <v>50</v>
      </c>
      <c r="B43" s="138" t="s">
        <v>13</v>
      </c>
      <c r="C43" s="138">
        <f t="shared" ref="C43:G43" si="7">C39+10*LOG10(C41)</f>
        <v>-92.3504615906582</v>
      </c>
      <c r="D43" s="138" t="s">
        <v>13</v>
      </c>
      <c r="E43" s="138">
        <f t="shared" si="7"/>
        <v>-92.3504615906582</v>
      </c>
      <c r="F43" s="138" t="s">
        <v>13</v>
      </c>
      <c r="G43" s="138">
        <f t="shared" si="7"/>
        <v>-105.39536389278</v>
      </c>
      <c r="H43" s="138" t="s">
        <v>13</v>
      </c>
      <c r="I43" s="138">
        <f>I39+10*LOG10(I41)</f>
        <v>-105.39536389278</v>
      </c>
    </row>
    <row r="44" ht="15" spans="1:9">
      <c r="A44" s="48" t="s">
        <v>51</v>
      </c>
      <c r="B44" s="138">
        <f t="shared" ref="B44:F44" si="8">B40+10*LOG10(B42)</f>
        <v>-92.3504615906582</v>
      </c>
      <c r="C44" s="138" t="s">
        <v>13</v>
      </c>
      <c r="D44" s="138">
        <f t="shared" si="8"/>
        <v>-92.3504615906582</v>
      </c>
      <c r="E44" s="138" t="s">
        <v>13</v>
      </c>
      <c r="F44" s="138">
        <f t="shared" si="8"/>
        <v>-102.449898154414</v>
      </c>
      <c r="G44" s="138" t="s">
        <v>13</v>
      </c>
      <c r="H44" s="138">
        <f>H40+10*LOG10(H42)</f>
        <v>-102.449898154414</v>
      </c>
      <c r="I44" s="138" t="s">
        <v>13</v>
      </c>
    </row>
    <row r="45" ht="15" spans="1:10">
      <c r="A45" s="38" t="s">
        <v>52</v>
      </c>
      <c r="B45" s="134" t="s">
        <v>13</v>
      </c>
      <c r="C45" s="134">
        <v>-7.2</v>
      </c>
      <c r="D45" s="134" t="s">
        <v>13</v>
      </c>
      <c r="E45" s="134">
        <v>-7.4</v>
      </c>
      <c r="F45" s="134" t="s">
        <v>13</v>
      </c>
      <c r="G45" s="134">
        <v>-7.2</v>
      </c>
      <c r="H45" s="134" t="s">
        <v>13</v>
      </c>
      <c r="I45" s="134">
        <v>-7.6</v>
      </c>
      <c r="J45" s="150"/>
    </row>
    <row r="46" ht="15" spans="1:10">
      <c r="A46" s="38" t="s">
        <v>53</v>
      </c>
      <c r="B46" s="134">
        <v>-0.3</v>
      </c>
      <c r="C46" s="134" t="s">
        <v>13</v>
      </c>
      <c r="D46" s="134">
        <v>-2.5</v>
      </c>
      <c r="E46" s="134" t="s">
        <v>13</v>
      </c>
      <c r="F46" s="134">
        <v>2.1</v>
      </c>
      <c r="G46" s="134" t="s">
        <v>13</v>
      </c>
      <c r="H46" s="134">
        <v>0.1</v>
      </c>
      <c r="I46" s="134" t="s">
        <v>13</v>
      </c>
      <c r="J46" s="150"/>
    </row>
    <row r="47" ht="15" spans="1:9">
      <c r="A47" s="38" t="s">
        <v>54</v>
      </c>
      <c r="B47" s="134">
        <v>2</v>
      </c>
      <c r="C47" s="135">
        <v>2</v>
      </c>
      <c r="D47" s="134">
        <v>2</v>
      </c>
      <c r="E47" s="135">
        <v>2</v>
      </c>
      <c r="F47" s="135">
        <v>2</v>
      </c>
      <c r="G47" s="135">
        <v>2</v>
      </c>
      <c r="H47" s="135">
        <v>2</v>
      </c>
      <c r="I47" s="135">
        <v>2</v>
      </c>
    </row>
    <row r="48" ht="15" spans="1:9">
      <c r="A48" s="38" t="s">
        <v>55</v>
      </c>
      <c r="B48" s="134" t="s">
        <v>13</v>
      </c>
      <c r="C48" s="135">
        <v>0</v>
      </c>
      <c r="D48" s="134" t="s">
        <v>13</v>
      </c>
      <c r="E48" s="135">
        <v>0</v>
      </c>
      <c r="F48" s="135" t="s">
        <v>13</v>
      </c>
      <c r="G48" s="135">
        <v>0</v>
      </c>
      <c r="H48" s="135" t="s">
        <v>13</v>
      </c>
      <c r="I48" s="135">
        <v>0</v>
      </c>
    </row>
    <row r="49" ht="15" spans="1:9">
      <c r="A49" s="38" t="s">
        <v>56</v>
      </c>
      <c r="B49" s="134">
        <v>0.5</v>
      </c>
      <c r="C49" s="135" t="s">
        <v>13</v>
      </c>
      <c r="D49" s="134">
        <v>0.5</v>
      </c>
      <c r="E49" s="135" t="s">
        <v>13</v>
      </c>
      <c r="F49" s="135">
        <v>0.5</v>
      </c>
      <c r="G49" s="135" t="s">
        <v>13</v>
      </c>
      <c r="H49" s="135">
        <v>0.5</v>
      </c>
      <c r="I49" s="135" t="s">
        <v>13</v>
      </c>
    </row>
    <row r="50" ht="30" spans="1:9">
      <c r="A50" s="57" t="s">
        <v>57</v>
      </c>
      <c r="B50" s="138" t="s">
        <v>13</v>
      </c>
      <c r="C50" s="138">
        <f t="shared" ref="C50:G50" si="9">C43+C45+C47-C48</f>
        <v>-97.5504615906582</v>
      </c>
      <c r="D50" s="138" t="s">
        <v>13</v>
      </c>
      <c r="E50" s="138">
        <f t="shared" si="9"/>
        <v>-97.7504615906582</v>
      </c>
      <c r="F50" s="138" t="s">
        <v>13</v>
      </c>
      <c r="G50" s="138">
        <f t="shared" si="9"/>
        <v>-110.59536389278</v>
      </c>
      <c r="H50" s="138" t="s">
        <v>13</v>
      </c>
      <c r="I50" s="138">
        <f>I43+I45+I47-I48</f>
        <v>-110.99536389278</v>
      </c>
    </row>
    <row r="51" ht="30" spans="1:9">
      <c r="A51" s="57" t="s">
        <v>58</v>
      </c>
      <c r="B51" s="138">
        <f t="shared" ref="B51:F51" si="10">B44+B46+B47-B49</f>
        <v>-91.1504615906582</v>
      </c>
      <c r="C51" s="138" t="s">
        <v>13</v>
      </c>
      <c r="D51" s="138">
        <f t="shared" si="10"/>
        <v>-93.3504615906582</v>
      </c>
      <c r="E51" s="138" t="s">
        <v>13</v>
      </c>
      <c r="F51" s="138">
        <f t="shared" si="10"/>
        <v>-98.8498981544142</v>
      </c>
      <c r="G51" s="138" t="s">
        <v>13</v>
      </c>
      <c r="H51" s="138">
        <f>H44+H46+H47-H49</f>
        <v>-100.849898154414</v>
      </c>
      <c r="I51" s="138" t="s">
        <v>13</v>
      </c>
    </row>
    <row r="52" ht="30" spans="1:9">
      <c r="A52" s="57" t="s">
        <v>59</v>
      </c>
      <c r="B52" s="138" t="s">
        <v>13</v>
      </c>
      <c r="C52" s="138">
        <f t="shared" ref="C52:G52" si="11">C27+C32+C33-C50</f>
        <v>169.416486164729</v>
      </c>
      <c r="D52" s="138" t="s">
        <v>13</v>
      </c>
      <c r="E52" s="138">
        <f t="shared" si="11"/>
        <v>169.616486164729</v>
      </c>
      <c r="F52" s="138" t="s">
        <v>13</v>
      </c>
      <c r="G52" s="138">
        <f t="shared" si="11"/>
        <v>160.428376179816</v>
      </c>
      <c r="H52" s="138" t="s">
        <v>13</v>
      </c>
      <c r="I52" s="138">
        <f>I27+I32+I33-I50</f>
        <v>160.828376179816</v>
      </c>
    </row>
    <row r="53" ht="30" spans="1:11">
      <c r="A53" s="57" t="s">
        <v>60</v>
      </c>
      <c r="B53" s="138">
        <f t="shared" ref="B53:F53" si="12">B28+B32+B33-B51</f>
        <v>163.016486164729</v>
      </c>
      <c r="C53" s="138" t="s">
        <v>13</v>
      </c>
      <c r="D53" s="138">
        <f t="shared" si="12"/>
        <v>165.216486164729</v>
      </c>
      <c r="E53" s="138" t="s">
        <v>13</v>
      </c>
      <c r="F53" s="138">
        <f t="shared" si="12"/>
        <v>148.68291044145</v>
      </c>
      <c r="G53" s="138" t="s">
        <v>13</v>
      </c>
      <c r="H53" s="138">
        <f>H28+H32+H33-H51</f>
        <v>150.68291044145</v>
      </c>
      <c r="I53" s="138" t="s">
        <v>13</v>
      </c>
      <c r="K53" s="148"/>
    </row>
    <row r="54" spans="1:9">
      <c r="A54" s="36" t="s">
        <v>61</v>
      </c>
      <c r="B54" s="37"/>
      <c r="C54" s="37"/>
      <c r="D54" s="37"/>
      <c r="E54" s="37"/>
      <c r="F54" s="37"/>
      <c r="G54" s="37"/>
      <c r="H54" s="37"/>
      <c r="I54" s="37"/>
    </row>
    <row r="55" ht="15" spans="1:9">
      <c r="A55" s="38" t="s">
        <v>62</v>
      </c>
      <c r="B55" s="40">
        <v>6</v>
      </c>
      <c r="C55" s="40">
        <v>6</v>
      </c>
      <c r="D55" s="40">
        <v>6</v>
      </c>
      <c r="E55" s="40">
        <v>6</v>
      </c>
      <c r="F55" s="40">
        <v>6</v>
      </c>
      <c r="G55" s="40">
        <v>6</v>
      </c>
      <c r="H55" s="40">
        <v>6</v>
      </c>
      <c r="I55" s="40">
        <v>6</v>
      </c>
    </row>
    <row r="56" ht="30" spans="1:9">
      <c r="A56" s="38" t="s">
        <v>63</v>
      </c>
      <c r="B56" s="39" t="s">
        <v>13</v>
      </c>
      <c r="C56" s="40">
        <v>8.07</v>
      </c>
      <c r="D56" s="39" t="s">
        <v>13</v>
      </c>
      <c r="E56" s="40">
        <v>9.04</v>
      </c>
      <c r="F56" s="39" t="s">
        <v>13</v>
      </c>
      <c r="G56" s="40">
        <v>8.07</v>
      </c>
      <c r="H56" s="39" t="s">
        <v>13</v>
      </c>
      <c r="I56" s="40">
        <v>9.04</v>
      </c>
    </row>
    <row r="57" ht="30" spans="1:9">
      <c r="A57" s="38" t="s">
        <v>64</v>
      </c>
      <c r="B57" s="39">
        <v>4.85</v>
      </c>
      <c r="C57" s="40" t="s">
        <v>13</v>
      </c>
      <c r="D57" s="39">
        <v>5.6</v>
      </c>
      <c r="E57" s="40" t="s">
        <v>13</v>
      </c>
      <c r="F57" s="39">
        <v>4.85</v>
      </c>
      <c r="G57" s="40" t="s">
        <v>13</v>
      </c>
      <c r="H57" s="39">
        <v>5.6</v>
      </c>
      <c r="I57" s="40" t="s">
        <v>13</v>
      </c>
    </row>
    <row r="58" ht="15" spans="1:9">
      <c r="A58" s="38" t="s">
        <v>65</v>
      </c>
      <c r="B58" s="40">
        <v>0</v>
      </c>
      <c r="C58" s="40">
        <v>0</v>
      </c>
      <c r="D58" s="40">
        <v>0</v>
      </c>
      <c r="E58" s="40">
        <v>0</v>
      </c>
      <c r="F58" s="40">
        <v>0</v>
      </c>
      <c r="G58" s="40">
        <v>0</v>
      </c>
      <c r="H58" s="40">
        <v>0</v>
      </c>
      <c r="I58" s="40">
        <v>0</v>
      </c>
    </row>
    <row r="59" ht="15" spans="1:9">
      <c r="A59" s="38" t="s">
        <v>66</v>
      </c>
      <c r="B59" s="39">
        <v>9</v>
      </c>
      <c r="C59" s="39">
        <v>9</v>
      </c>
      <c r="D59" s="39">
        <v>17.98</v>
      </c>
      <c r="E59" s="39">
        <v>17.98</v>
      </c>
      <c r="F59" s="39">
        <v>9</v>
      </c>
      <c r="G59" s="39">
        <v>9</v>
      </c>
      <c r="H59" s="39">
        <v>17.98</v>
      </c>
      <c r="I59" s="39">
        <v>17.98</v>
      </c>
    </row>
    <row r="60" ht="15" spans="1:9">
      <c r="A60" s="38" t="s">
        <v>67</v>
      </c>
      <c r="B60" s="40">
        <v>0</v>
      </c>
      <c r="C60" s="40">
        <v>0</v>
      </c>
      <c r="D60" s="40">
        <v>0</v>
      </c>
      <c r="E60" s="40">
        <v>0</v>
      </c>
      <c r="F60" s="40">
        <v>0</v>
      </c>
      <c r="G60" s="40">
        <v>0</v>
      </c>
      <c r="H60" s="40">
        <v>0</v>
      </c>
      <c r="I60" s="40">
        <v>0</v>
      </c>
    </row>
    <row r="61" ht="30" spans="1:9">
      <c r="A61" s="57" t="s">
        <v>68</v>
      </c>
      <c r="B61" s="117" t="s">
        <v>13</v>
      </c>
      <c r="C61" s="117">
        <f>C52-C56+C58-C59+C60-C34</f>
        <v>151.346486164729</v>
      </c>
      <c r="D61" s="117" t="s">
        <v>13</v>
      </c>
      <c r="E61" s="117">
        <f>E52-E56+E58-E59+E60-E34</f>
        <v>141.596486164729</v>
      </c>
      <c r="F61" s="117" t="s">
        <v>13</v>
      </c>
      <c r="G61" s="117">
        <f>G52-G56+G58-G59+G60-G34</f>
        <v>140.358376179816</v>
      </c>
      <c r="H61" s="117" t="s">
        <v>13</v>
      </c>
      <c r="I61" s="117">
        <f>I52-I56+I58-I59+I60-I34</f>
        <v>130.808376179816</v>
      </c>
    </row>
    <row r="62" ht="30" spans="1:9">
      <c r="A62" s="57" t="s">
        <v>69</v>
      </c>
      <c r="B62" s="117">
        <f>B53-B57+B58-B59+B60-B34</f>
        <v>148.166486164729</v>
      </c>
      <c r="C62" s="117" t="s">
        <v>13</v>
      </c>
      <c r="D62" s="117">
        <f>D53-D57+D58-D59+D60-D34</f>
        <v>140.636486164729</v>
      </c>
      <c r="E62" s="117" t="s">
        <v>13</v>
      </c>
      <c r="F62" s="117">
        <f>F53-F57+F58-F59+F60-F34</f>
        <v>131.83291044145</v>
      </c>
      <c r="G62" s="117" t="s">
        <v>13</v>
      </c>
      <c r="H62" s="117">
        <f>H53-H57+H58-H59+H60-H34</f>
        <v>124.10291044145</v>
      </c>
      <c r="I62" s="117" t="s">
        <v>13</v>
      </c>
    </row>
    <row r="63" spans="1:9">
      <c r="A63" s="36" t="s">
        <v>70</v>
      </c>
      <c r="B63" s="37"/>
      <c r="C63" s="37"/>
      <c r="D63" s="37"/>
      <c r="E63" s="37"/>
      <c r="F63" s="37"/>
      <c r="G63" s="37"/>
      <c r="H63" s="37"/>
      <c r="I63" s="37"/>
    </row>
    <row r="64" ht="30" spans="1:9">
      <c r="A64" s="58" t="s">
        <v>71</v>
      </c>
      <c r="B64" s="40" t="s">
        <v>13</v>
      </c>
      <c r="C64" s="40">
        <f>10^((C61-13.54-20*LOG10(C$4)+0.6*(C$6-1.5))/39.08)</f>
        <v>1652.53093922307</v>
      </c>
      <c r="D64" s="40" t="s">
        <v>13</v>
      </c>
      <c r="E64" s="40">
        <f>10^((E61-13.54-20*LOG10(E$4)+0.6*(E$6-1.5))/39.08)</f>
        <v>930.382150838511</v>
      </c>
      <c r="F64" s="40" t="s">
        <v>13</v>
      </c>
      <c r="G64" s="40">
        <f>10^((G61-13.54-20*LOG10(G$4)+0.6*(G$6-1.5))/39.08)</f>
        <v>864.927982143308</v>
      </c>
      <c r="H64" s="40" t="s">
        <v>13</v>
      </c>
      <c r="I64" s="40">
        <f>10^((I61-13.54-20*LOG10(I$4)+0.6*(I$6-1.5))/39.08)</f>
        <v>492.730476969822</v>
      </c>
    </row>
    <row r="65" ht="30" spans="1:11">
      <c r="A65" s="58" t="s">
        <v>72</v>
      </c>
      <c r="B65" s="40">
        <f>10^((B62-13.54-20*LOG10(B$4)+0.6*(B$6-1.5))/39.08)</f>
        <v>1370.18135566006</v>
      </c>
      <c r="C65" s="40" t="s">
        <v>13</v>
      </c>
      <c r="D65" s="40">
        <f>10^((D62-13.54-20*LOG10(D$4)+0.6*(D$6-1.5))/39.08)</f>
        <v>879.217603967176</v>
      </c>
      <c r="E65" s="40" t="s">
        <v>13</v>
      </c>
      <c r="F65" s="40">
        <f>10^((F62-13.54-20*LOG10(F$4)+0.6*(F$6-1.5))/39.08)</f>
        <v>523.390406305353</v>
      </c>
      <c r="G65" s="40" t="s">
        <v>13</v>
      </c>
      <c r="H65" s="40">
        <f>10^((H62-13.54-20*LOG10(H$4)+0.6*(H$6-1.5))/39.08)</f>
        <v>331.914611992471</v>
      </c>
      <c r="I65" s="40" t="s">
        <v>13</v>
      </c>
      <c r="K65" s="149"/>
    </row>
    <row r="66" ht="15.75" spans="1:9">
      <c r="A66" s="58" t="s">
        <v>73</v>
      </c>
      <c r="B66" s="40" t="s">
        <v>86</v>
      </c>
      <c r="C66" s="40">
        <f>PI()*(C64)^2</f>
        <v>8579245.01758235</v>
      </c>
      <c r="D66" s="40" t="s">
        <v>13</v>
      </c>
      <c r="E66" s="40">
        <f>PI()*(E64)^2</f>
        <v>2719396.99070199</v>
      </c>
      <c r="F66" s="40" t="s">
        <v>13</v>
      </c>
      <c r="G66" s="40">
        <f>PI()*(G64)^2</f>
        <v>2350226.76569507</v>
      </c>
      <c r="H66" s="40" t="s">
        <v>13</v>
      </c>
      <c r="I66" s="40">
        <f>PI()*(I64)^2</f>
        <v>762726.303746426</v>
      </c>
    </row>
    <row r="67" ht="15.75" spans="1:9">
      <c r="A67" s="58" t="s">
        <v>74</v>
      </c>
      <c r="B67" s="40">
        <f>PI()*(B65)^2</f>
        <v>5898016.45781882</v>
      </c>
      <c r="C67" s="40" t="s">
        <v>13</v>
      </c>
      <c r="D67" s="40">
        <f>PI()*(D65)^2</f>
        <v>2428525.24749873</v>
      </c>
      <c r="E67" s="40" t="s">
        <v>13</v>
      </c>
      <c r="F67" s="40">
        <f>PI()*(F65)^2</f>
        <v>860600.092245682</v>
      </c>
      <c r="G67" s="40" t="s">
        <v>13</v>
      </c>
      <c r="H67" s="40">
        <f>PI()*(H65)^2</f>
        <v>346100.810675111</v>
      </c>
      <c r="I67" s="40" t="s">
        <v>13</v>
      </c>
    </row>
    <row r="72" s="145" customFormat="1" ht="15" spans="1:9">
      <c r="A72" s="59"/>
      <c r="B72" s="60"/>
      <c r="C72" s="60"/>
      <c r="D72" s="60"/>
      <c r="E72" s="60"/>
      <c r="F72" s="61"/>
      <c r="G72" s="61"/>
      <c r="H72" s="61"/>
      <c r="I72" s="61"/>
    </row>
  </sheetData>
  <mergeCells count="2">
    <mergeCell ref="B1:E1"/>
    <mergeCell ref="F1:I1"/>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tabSelected="1" zoomScale="85" zoomScaleNormal="85" workbookViewId="0">
      <pane xSplit="1" ySplit="2" topLeftCell="B49" activePane="bottomRight" state="frozen"/>
      <selection/>
      <selection pane="topRight"/>
      <selection pane="bottomLeft"/>
      <selection pane="bottomRight" activeCell="K54" sqref="K54"/>
    </sheetView>
  </sheetViews>
  <sheetFormatPr defaultColWidth="9" defaultRowHeight="14.25"/>
  <cols>
    <col min="1" max="1" width="62.125" style="107" customWidth="1"/>
    <col min="2" max="2" width="15.375" style="109" customWidth="1"/>
    <col min="3" max="3" width="12.25" style="109" customWidth="1"/>
    <col min="4" max="5" width="11.875" style="109" customWidth="1"/>
    <col min="6" max="6" width="11" style="123" customWidth="1"/>
    <col min="7" max="7" width="15.25" style="123" customWidth="1"/>
    <col min="8" max="8" width="15.125" style="123" customWidth="1"/>
    <col min="9" max="9" width="15.75" style="123" customWidth="1"/>
    <col min="11" max="11" width="20.25" customWidth="1"/>
  </cols>
  <sheetData>
    <row r="1" spans="1:9">
      <c r="A1" s="35" t="s">
        <v>1</v>
      </c>
      <c r="B1" s="124" t="s">
        <v>2</v>
      </c>
      <c r="C1" s="124"/>
      <c r="D1" s="124"/>
      <c r="E1" s="125"/>
      <c r="F1" s="126" t="s">
        <v>3</v>
      </c>
      <c r="G1" s="126"/>
      <c r="H1" s="126"/>
      <c r="I1" s="126"/>
    </row>
    <row r="2" ht="42.75" spans="1:9">
      <c r="A2" s="35"/>
      <c r="B2" s="31" t="s">
        <v>4</v>
      </c>
      <c r="C2" s="31" t="s">
        <v>5</v>
      </c>
      <c r="D2" s="31" t="s">
        <v>78</v>
      </c>
      <c r="E2" s="31" t="s">
        <v>79</v>
      </c>
      <c r="F2" s="31" t="s">
        <v>6</v>
      </c>
      <c r="G2" s="31" t="s">
        <v>7</v>
      </c>
      <c r="H2" s="31" t="s">
        <v>80</v>
      </c>
      <c r="I2" s="31" t="s">
        <v>81</v>
      </c>
    </row>
    <row r="3" ht="15" customHeight="1" spans="1:9">
      <c r="A3" s="36" t="s">
        <v>8</v>
      </c>
      <c r="B3" s="37"/>
      <c r="C3" s="37"/>
      <c r="D3" s="37"/>
      <c r="E3" s="37"/>
      <c r="F3" s="37"/>
      <c r="G3" s="37"/>
      <c r="H3" s="37"/>
      <c r="I3" s="37"/>
    </row>
    <row r="4" ht="15" spans="1:9">
      <c r="A4" s="38" t="s">
        <v>9</v>
      </c>
      <c r="B4" s="135">
        <v>4</v>
      </c>
      <c r="C4" s="135">
        <v>4</v>
      </c>
      <c r="D4" s="135">
        <v>4</v>
      </c>
      <c r="E4" s="135">
        <v>4</v>
      </c>
      <c r="F4" s="135">
        <v>4</v>
      </c>
      <c r="G4" s="135">
        <v>4</v>
      </c>
      <c r="H4" s="135">
        <v>4</v>
      </c>
      <c r="I4" s="135">
        <v>4</v>
      </c>
    </row>
    <row r="5" ht="15" spans="1:9">
      <c r="A5" s="38" t="s">
        <v>10</v>
      </c>
      <c r="B5" s="135">
        <v>25</v>
      </c>
      <c r="C5" s="135">
        <v>25</v>
      </c>
      <c r="D5" s="135">
        <v>25</v>
      </c>
      <c r="E5" s="135">
        <v>25</v>
      </c>
      <c r="F5" s="135">
        <v>25</v>
      </c>
      <c r="G5" s="135">
        <v>25</v>
      </c>
      <c r="H5" s="135">
        <v>25</v>
      </c>
      <c r="I5" s="135">
        <v>25</v>
      </c>
    </row>
    <row r="6" ht="15" spans="1:9">
      <c r="A6" s="38" t="s">
        <v>11</v>
      </c>
      <c r="B6" s="135">
        <v>1.5</v>
      </c>
      <c r="C6" s="135">
        <v>1.5</v>
      </c>
      <c r="D6" s="135">
        <v>1.5</v>
      </c>
      <c r="E6" s="135">
        <v>1.5</v>
      </c>
      <c r="F6" s="135">
        <v>1.5</v>
      </c>
      <c r="G6" s="135">
        <v>1.5</v>
      </c>
      <c r="H6" s="135">
        <v>1.5</v>
      </c>
      <c r="I6" s="135">
        <v>1.5</v>
      </c>
    </row>
    <row r="7" ht="30" spans="1:9">
      <c r="A7" s="38" t="s">
        <v>12</v>
      </c>
      <c r="B7" s="130" t="s">
        <v>13</v>
      </c>
      <c r="C7" s="132">
        <v>0.95</v>
      </c>
      <c r="D7" s="130" t="s">
        <v>13</v>
      </c>
      <c r="E7" s="132">
        <v>0.95</v>
      </c>
      <c r="F7" s="132" t="s">
        <v>13</v>
      </c>
      <c r="G7" s="132">
        <v>0.95</v>
      </c>
      <c r="H7" s="132" t="s">
        <v>13</v>
      </c>
      <c r="I7" s="132">
        <v>0.95</v>
      </c>
    </row>
    <row r="8" ht="30" spans="1:9">
      <c r="A8" s="38" t="s">
        <v>14</v>
      </c>
      <c r="B8" s="130">
        <v>0.9</v>
      </c>
      <c r="C8" s="132" t="s">
        <v>13</v>
      </c>
      <c r="D8" s="130">
        <v>0.9</v>
      </c>
      <c r="E8" s="132" t="s">
        <v>13</v>
      </c>
      <c r="F8" s="132">
        <v>0.9</v>
      </c>
      <c r="G8" s="132" t="s">
        <v>13</v>
      </c>
      <c r="H8" s="132">
        <v>0.9</v>
      </c>
      <c r="I8" s="132" t="s">
        <v>13</v>
      </c>
    </row>
    <row r="9" ht="15" spans="1:9">
      <c r="A9" s="38" t="s">
        <v>15</v>
      </c>
      <c r="B9" s="134" t="s">
        <v>13</v>
      </c>
      <c r="C9" s="134">
        <f>43/(0.001)</f>
        <v>43000</v>
      </c>
      <c r="D9" s="134" t="s">
        <v>13</v>
      </c>
      <c r="E9" s="134">
        <f>43/(0.001)</f>
        <v>43000</v>
      </c>
      <c r="F9" s="134" t="s">
        <v>13</v>
      </c>
      <c r="G9" s="134">
        <f>2/0.001</f>
        <v>2000</v>
      </c>
      <c r="H9" s="134"/>
      <c r="I9" s="134">
        <f>2/0.001</f>
        <v>2000</v>
      </c>
    </row>
    <row r="10" ht="15" spans="1:9">
      <c r="A10" s="38" t="s">
        <v>16</v>
      </c>
      <c r="B10" s="134">
        <f>2248233*3</f>
        <v>6744699</v>
      </c>
      <c r="C10" s="134" t="s">
        <v>13</v>
      </c>
      <c r="D10" s="134">
        <f>2248233*3</f>
        <v>6744699</v>
      </c>
      <c r="E10" s="134" t="s">
        <v>13</v>
      </c>
      <c r="F10" s="134">
        <f>74880*3</f>
        <v>224640</v>
      </c>
      <c r="G10" s="134" t="s">
        <v>13</v>
      </c>
      <c r="H10" s="134">
        <f>74880*3</f>
        <v>224640</v>
      </c>
      <c r="I10" s="134" t="s">
        <v>13</v>
      </c>
    </row>
    <row r="11" ht="15" spans="1:9">
      <c r="A11" s="38" t="s">
        <v>17</v>
      </c>
      <c r="B11" s="130" t="s">
        <v>13</v>
      </c>
      <c r="C11" s="130">
        <v>0.01</v>
      </c>
      <c r="D11" s="130" t="s">
        <v>13</v>
      </c>
      <c r="E11" s="130">
        <v>0.01</v>
      </c>
      <c r="F11" s="130" t="s">
        <v>13</v>
      </c>
      <c r="G11" s="130">
        <v>0.01</v>
      </c>
      <c r="H11" s="130" t="s">
        <v>13</v>
      </c>
      <c r="I11" s="130">
        <v>0.01</v>
      </c>
    </row>
    <row r="12" ht="15" spans="1:9">
      <c r="A12" s="38" t="s">
        <v>18</v>
      </c>
      <c r="B12" s="130">
        <v>0.1</v>
      </c>
      <c r="C12" s="130" t="s">
        <v>13</v>
      </c>
      <c r="D12" s="130">
        <v>0.1</v>
      </c>
      <c r="E12" s="130" t="s">
        <v>13</v>
      </c>
      <c r="F12" s="130">
        <v>0.1</v>
      </c>
      <c r="G12" s="130" t="s">
        <v>13</v>
      </c>
      <c r="H12" s="130">
        <v>0.1</v>
      </c>
      <c r="I12" s="130" t="s">
        <v>13</v>
      </c>
    </row>
    <row r="13" ht="15" spans="1:9">
      <c r="A13" s="38" t="s">
        <v>19</v>
      </c>
      <c r="B13" s="134">
        <f>B10/(B42*(3+6/14)/5)</f>
        <v>0.546445520833333</v>
      </c>
      <c r="C13" s="134" t="s">
        <v>13</v>
      </c>
      <c r="D13" s="134">
        <f>D10/(D42*(3+6/14)/5)</f>
        <v>0.546445520833333</v>
      </c>
      <c r="E13" s="134" t="s">
        <v>13</v>
      </c>
      <c r="F13" s="134">
        <f>F10/(F42*(1+4/14)/5)</f>
        <v>1.21333333333333</v>
      </c>
      <c r="G13" s="134" t="s">
        <v>13</v>
      </c>
      <c r="H13" s="134">
        <f>H10/(H42*(1+4/14)/5)</f>
        <v>1.21333333333333</v>
      </c>
      <c r="I13" s="134" t="s">
        <v>13</v>
      </c>
    </row>
    <row r="14" ht="15" spans="1:9">
      <c r="A14" s="38" t="s">
        <v>20</v>
      </c>
      <c r="B14" s="134" t="s">
        <v>21</v>
      </c>
      <c r="C14" s="134" t="s">
        <v>21</v>
      </c>
      <c r="D14" s="134" t="s">
        <v>82</v>
      </c>
      <c r="E14" s="134" t="s">
        <v>82</v>
      </c>
      <c r="F14" s="134" t="s">
        <v>21</v>
      </c>
      <c r="G14" s="134" t="s">
        <v>21</v>
      </c>
      <c r="H14" s="134" t="s">
        <v>82</v>
      </c>
      <c r="I14" s="134" t="s">
        <v>82</v>
      </c>
    </row>
    <row r="15" ht="15" spans="1:9">
      <c r="A15" s="38" t="s">
        <v>22</v>
      </c>
      <c r="B15" s="134">
        <v>30</v>
      </c>
      <c r="C15" s="134">
        <v>30</v>
      </c>
      <c r="D15" s="134">
        <v>3</v>
      </c>
      <c r="E15" s="134">
        <v>3</v>
      </c>
      <c r="F15" s="134">
        <v>30</v>
      </c>
      <c r="G15" s="134">
        <v>30</v>
      </c>
      <c r="H15" s="134">
        <v>3</v>
      </c>
      <c r="I15" s="134">
        <v>3</v>
      </c>
    </row>
    <row r="16" ht="15" spans="1:9">
      <c r="A16" s="38" t="s">
        <v>23</v>
      </c>
      <c r="B16" s="134">
        <v>3</v>
      </c>
      <c r="C16" s="134">
        <v>3</v>
      </c>
      <c r="D16" s="134">
        <v>3</v>
      </c>
      <c r="E16" s="134">
        <v>3</v>
      </c>
      <c r="F16" s="134">
        <v>3</v>
      </c>
      <c r="G16" s="134">
        <v>3</v>
      </c>
      <c r="H16" s="134">
        <v>3</v>
      </c>
      <c r="I16" s="134">
        <v>3</v>
      </c>
    </row>
    <row r="17" ht="15" customHeight="1" spans="1:9">
      <c r="A17" s="36" t="s">
        <v>24</v>
      </c>
      <c r="B17" s="146"/>
      <c r="C17" s="146"/>
      <c r="D17" s="146"/>
      <c r="E17" s="146"/>
      <c r="F17" s="146"/>
      <c r="G17" s="146"/>
      <c r="H17" s="146"/>
      <c r="I17" s="146"/>
    </row>
    <row r="18" ht="30" spans="1:9">
      <c r="A18" s="38" t="s">
        <v>25</v>
      </c>
      <c r="B18" s="134">
        <v>64</v>
      </c>
      <c r="C18" s="134">
        <v>64</v>
      </c>
      <c r="D18" s="134">
        <v>64</v>
      </c>
      <c r="E18" s="134">
        <v>64</v>
      </c>
      <c r="F18" s="134">
        <v>2</v>
      </c>
      <c r="G18" s="134">
        <v>2</v>
      </c>
      <c r="H18" s="134">
        <v>2</v>
      </c>
      <c r="I18" s="134">
        <v>2</v>
      </c>
    </row>
    <row r="19" ht="15" spans="1:9">
      <c r="A19" s="38" t="s">
        <v>26</v>
      </c>
      <c r="B19" s="134">
        <v>2</v>
      </c>
      <c r="C19" s="134">
        <v>2</v>
      </c>
      <c r="D19" s="134">
        <v>2</v>
      </c>
      <c r="E19" s="134">
        <v>2</v>
      </c>
      <c r="F19" s="134">
        <v>2</v>
      </c>
      <c r="G19" s="134">
        <v>2</v>
      </c>
      <c r="H19" s="134">
        <v>2</v>
      </c>
      <c r="I19" s="134">
        <v>2</v>
      </c>
    </row>
    <row r="20" ht="15" spans="1:9">
      <c r="A20" s="38" t="s">
        <v>27</v>
      </c>
      <c r="B20" s="134">
        <v>26</v>
      </c>
      <c r="C20" s="134">
        <v>26</v>
      </c>
      <c r="D20" s="134">
        <v>26</v>
      </c>
      <c r="E20" s="134">
        <v>26</v>
      </c>
      <c r="F20" s="134">
        <v>20</v>
      </c>
      <c r="G20" s="134">
        <v>20</v>
      </c>
      <c r="H20" s="134">
        <v>20</v>
      </c>
      <c r="I20" s="134">
        <v>20</v>
      </c>
    </row>
    <row r="21" ht="30" spans="1:9">
      <c r="A21" s="45" t="s">
        <v>28</v>
      </c>
      <c r="B21" s="137">
        <f t="shared" ref="B21:I21" si="0">B20+10*LOG10(B18)</f>
        <v>44.0617997398389</v>
      </c>
      <c r="C21" s="137">
        <f t="shared" si="0"/>
        <v>44.0617997398389</v>
      </c>
      <c r="D21" s="137">
        <f t="shared" si="0"/>
        <v>44.0617997398389</v>
      </c>
      <c r="E21" s="137">
        <f t="shared" si="0"/>
        <v>44.0617997398389</v>
      </c>
      <c r="F21" s="137">
        <f t="shared" si="0"/>
        <v>23.0102999566398</v>
      </c>
      <c r="G21" s="137">
        <f t="shared" si="0"/>
        <v>23.0102999566398</v>
      </c>
      <c r="H21" s="137">
        <f t="shared" si="0"/>
        <v>23.0102999566398</v>
      </c>
      <c r="I21" s="137">
        <f t="shared" si="0"/>
        <v>23.0102999566398</v>
      </c>
    </row>
    <row r="22" ht="15" spans="1:9">
      <c r="A22" s="38" t="s">
        <v>29</v>
      </c>
      <c r="B22" s="134">
        <v>8</v>
      </c>
      <c r="C22" s="135">
        <v>8</v>
      </c>
      <c r="D22" s="134">
        <v>8</v>
      </c>
      <c r="E22" s="135">
        <v>8</v>
      </c>
      <c r="F22" s="135">
        <v>0</v>
      </c>
      <c r="G22" s="135">
        <v>0</v>
      </c>
      <c r="H22" s="135">
        <v>0</v>
      </c>
      <c r="I22" s="135">
        <v>0</v>
      </c>
    </row>
    <row r="23" ht="45" spans="1:9">
      <c r="A23" s="47" t="s">
        <v>30</v>
      </c>
      <c r="B23" s="137">
        <f t="shared" ref="B23:I23" si="1">IF(B18&gt;=2,10*LOG10(B18/2),0)</f>
        <v>15.0514997831991</v>
      </c>
      <c r="C23" s="137">
        <f t="shared" si="1"/>
        <v>15.0514997831991</v>
      </c>
      <c r="D23" s="137">
        <f t="shared" si="1"/>
        <v>15.0514997831991</v>
      </c>
      <c r="E23" s="137">
        <f t="shared" si="1"/>
        <v>15.0514997831991</v>
      </c>
      <c r="F23" s="137">
        <f t="shared" si="1"/>
        <v>0</v>
      </c>
      <c r="G23" s="137">
        <f t="shared" si="1"/>
        <v>0</v>
      </c>
      <c r="H23" s="137">
        <f t="shared" si="1"/>
        <v>0</v>
      </c>
      <c r="I23" s="137">
        <f t="shared" si="1"/>
        <v>0</v>
      </c>
    </row>
    <row r="24" ht="15" spans="1:9">
      <c r="A24" s="38" t="s">
        <v>31</v>
      </c>
      <c r="B24" s="134">
        <v>0</v>
      </c>
      <c r="C24" s="135">
        <v>0</v>
      </c>
      <c r="D24" s="134">
        <v>0</v>
      </c>
      <c r="E24" s="135">
        <v>0</v>
      </c>
      <c r="F24" s="135">
        <v>0</v>
      </c>
      <c r="G24" s="135">
        <v>0</v>
      </c>
      <c r="H24" s="135">
        <v>0</v>
      </c>
      <c r="I24" s="135">
        <v>0</v>
      </c>
    </row>
    <row r="25" ht="15.75" customHeight="1" spans="1:9">
      <c r="A25" s="38" t="s">
        <v>32</v>
      </c>
      <c r="B25" s="134">
        <v>0</v>
      </c>
      <c r="C25" s="135">
        <v>0</v>
      </c>
      <c r="D25" s="134">
        <v>0</v>
      </c>
      <c r="E25" s="135">
        <v>0</v>
      </c>
      <c r="F25" s="135">
        <v>0</v>
      </c>
      <c r="G25" s="135">
        <v>0</v>
      </c>
      <c r="H25" s="135">
        <v>0</v>
      </c>
      <c r="I25" s="135">
        <v>0</v>
      </c>
    </row>
    <row r="26" ht="30" spans="1:9">
      <c r="A26" s="38" t="s">
        <v>33</v>
      </c>
      <c r="B26" s="134">
        <v>3</v>
      </c>
      <c r="C26" s="135">
        <v>3</v>
      </c>
      <c r="D26" s="134">
        <v>3</v>
      </c>
      <c r="E26" s="135">
        <v>3</v>
      </c>
      <c r="F26" s="135">
        <v>1</v>
      </c>
      <c r="G26" s="135">
        <v>1</v>
      </c>
      <c r="H26" s="135">
        <v>1</v>
      </c>
      <c r="I26" s="135">
        <v>1</v>
      </c>
    </row>
    <row r="27" ht="15" spans="1:9">
      <c r="A27" s="48" t="s">
        <v>34</v>
      </c>
      <c r="B27" s="138">
        <f t="shared" ref="B27:I27" si="2">B21+B22+B23+B24-B26</f>
        <v>64.1132995230379</v>
      </c>
      <c r="C27" s="138">
        <f t="shared" si="2"/>
        <v>64.1132995230379</v>
      </c>
      <c r="D27" s="138">
        <f t="shared" si="2"/>
        <v>64.1132995230379</v>
      </c>
      <c r="E27" s="138">
        <f t="shared" si="2"/>
        <v>64.1132995230379</v>
      </c>
      <c r="F27" s="138">
        <f t="shared" si="2"/>
        <v>22.0102999566398</v>
      </c>
      <c r="G27" s="138">
        <f t="shared" si="2"/>
        <v>22.0102999566398</v>
      </c>
      <c r="H27" s="138">
        <f t="shared" si="2"/>
        <v>22.0102999566398</v>
      </c>
      <c r="I27" s="138">
        <f t="shared" si="2"/>
        <v>22.0102999566398</v>
      </c>
    </row>
    <row r="28" ht="15" spans="1:9">
      <c r="A28" s="48" t="s">
        <v>35</v>
      </c>
      <c r="B28" s="138">
        <f t="shared" ref="B28:I28" si="3">B21+B22+B23-B25-B26</f>
        <v>64.1132995230379</v>
      </c>
      <c r="C28" s="138">
        <f t="shared" si="3"/>
        <v>64.1132995230379</v>
      </c>
      <c r="D28" s="138">
        <f t="shared" si="3"/>
        <v>64.1132995230379</v>
      </c>
      <c r="E28" s="138">
        <f t="shared" si="3"/>
        <v>64.1132995230379</v>
      </c>
      <c r="F28" s="138">
        <f t="shared" si="3"/>
        <v>22.0102999566398</v>
      </c>
      <c r="G28" s="138">
        <f t="shared" si="3"/>
        <v>22.0102999566398</v>
      </c>
      <c r="H28" s="138">
        <f t="shared" si="3"/>
        <v>22.0102999566398</v>
      </c>
      <c r="I28" s="138">
        <f t="shared" si="3"/>
        <v>22.0102999566398</v>
      </c>
    </row>
    <row r="29" spans="1:9">
      <c r="A29" s="36" t="s">
        <v>36</v>
      </c>
      <c r="B29" s="147"/>
      <c r="C29" s="147"/>
      <c r="D29" s="147"/>
      <c r="E29" s="147"/>
      <c r="F29" s="147"/>
      <c r="G29" s="147"/>
      <c r="H29" s="147"/>
      <c r="I29" s="147"/>
    </row>
    <row r="30" ht="30" spans="1:9">
      <c r="A30" s="38" t="s">
        <v>37</v>
      </c>
      <c r="B30" s="134">
        <v>4</v>
      </c>
      <c r="C30" s="135">
        <v>4</v>
      </c>
      <c r="D30" s="134">
        <v>4</v>
      </c>
      <c r="E30" s="134">
        <v>4</v>
      </c>
      <c r="F30" s="134">
        <v>64</v>
      </c>
      <c r="G30" s="134">
        <v>64</v>
      </c>
      <c r="H30" s="134">
        <v>64</v>
      </c>
      <c r="I30" s="134">
        <v>64</v>
      </c>
    </row>
    <row r="31" ht="15" spans="1:9">
      <c r="A31" s="38" t="s">
        <v>83</v>
      </c>
      <c r="B31" s="134">
        <v>2</v>
      </c>
      <c r="C31" s="135">
        <v>2</v>
      </c>
      <c r="D31" s="134">
        <v>2</v>
      </c>
      <c r="E31" s="135">
        <v>2</v>
      </c>
      <c r="F31" s="135">
        <v>2</v>
      </c>
      <c r="G31" s="135">
        <v>2</v>
      </c>
      <c r="H31" s="135">
        <v>2</v>
      </c>
      <c r="I31" s="135">
        <v>2</v>
      </c>
    </row>
    <row r="32" ht="15" spans="1:9">
      <c r="A32" s="38" t="s">
        <v>39</v>
      </c>
      <c r="B32" s="134">
        <v>0</v>
      </c>
      <c r="C32" s="135">
        <v>0</v>
      </c>
      <c r="D32" s="134">
        <v>0</v>
      </c>
      <c r="E32" s="135">
        <v>0</v>
      </c>
      <c r="F32" s="135">
        <v>8</v>
      </c>
      <c r="G32" s="135">
        <v>8</v>
      </c>
      <c r="H32" s="135">
        <v>8</v>
      </c>
      <c r="I32" s="135">
        <v>8</v>
      </c>
    </row>
    <row r="33" ht="28.5" spans="1:9">
      <c r="A33" s="50" t="s">
        <v>40</v>
      </c>
      <c r="B33" s="137">
        <f t="shared" ref="B33:I33" si="4">IF(B30&gt;=2,10*LOG10(B30/2),0)</f>
        <v>3.01029995663981</v>
      </c>
      <c r="C33" s="137">
        <f t="shared" si="4"/>
        <v>3.01029995663981</v>
      </c>
      <c r="D33" s="137">
        <f t="shared" si="4"/>
        <v>3.01029995663981</v>
      </c>
      <c r="E33" s="137">
        <f t="shared" si="4"/>
        <v>3.01029995663981</v>
      </c>
      <c r="F33" s="137">
        <f t="shared" si="4"/>
        <v>15.0514997831991</v>
      </c>
      <c r="G33" s="137">
        <f t="shared" si="4"/>
        <v>15.0514997831991</v>
      </c>
      <c r="H33" s="137">
        <f t="shared" si="4"/>
        <v>15.0514997831991</v>
      </c>
      <c r="I33" s="137">
        <f t="shared" si="4"/>
        <v>15.0514997831991</v>
      </c>
    </row>
    <row r="34" ht="30" spans="1:9">
      <c r="A34" s="38" t="s">
        <v>41</v>
      </c>
      <c r="B34" s="134">
        <v>1</v>
      </c>
      <c r="C34" s="135">
        <v>1</v>
      </c>
      <c r="D34" s="134">
        <v>1</v>
      </c>
      <c r="E34" s="135">
        <v>1</v>
      </c>
      <c r="F34" s="135">
        <v>3</v>
      </c>
      <c r="G34" s="135">
        <v>3</v>
      </c>
      <c r="H34" s="135">
        <v>3</v>
      </c>
      <c r="I34" s="135">
        <v>3</v>
      </c>
    </row>
    <row r="35" ht="15" spans="1:9">
      <c r="A35" s="38" t="s">
        <v>42</v>
      </c>
      <c r="B35" s="135">
        <v>7</v>
      </c>
      <c r="C35" s="135">
        <v>7</v>
      </c>
      <c r="D35" s="135">
        <v>7</v>
      </c>
      <c r="E35" s="135">
        <v>7</v>
      </c>
      <c r="F35" s="135">
        <v>5</v>
      </c>
      <c r="G35" s="135">
        <v>5</v>
      </c>
      <c r="H35" s="135">
        <v>5</v>
      </c>
      <c r="I35" s="135">
        <v>5</v>
      </c>
    </row>
    <row r="36" ht="15" spans="1:9">
      <c r="A36" s="38" t="s">
        <v>43</v>
      </c>
      <c r="B36" s="135">
        <v>-174</v>
      </c>
      <c r="C36" s="135">
        <v>-174</v>
      </c>
      <c r="D36" s="135">
        <v>-174</v>
      </c>
      <c r="E36" s="135">
        <v>-174</v>
      </c>
      <c r="F36" s="134">
        <v>-174</v>
      </c>
      <c r="G36" s="135">
        <v>-174</v>
      </c>
      <c r="H36" s="134">
        <v>-174</v>
      </c>
      <c r="I36" s="135">
        <v>-174</v>
      </c>
    </row>
    <row r="37" ht="30" spans="1:9">
      <c r="A37" s="38" t="s">
        <v>44</v>
      </c>
      <c r="B37" s="134" t="s">
        <v>13</v>
      </c>
      <c r="C37" s="135">
        <v>-169.3</v>
      </c>
      <c r="D37" s="134" t="s">
        <v>13</v>
      </c>
      <c r="E37" s="135">
        <v>-169.3</v>
      </c>
      <c r="F37" s="135" t="s">
        <v>13</v>
      </c>
      <c r="G37" s="135">
        <v>-161.7</v>
      </c>
      <c r="H37" s="135" t="s">
        <v>13</v>
      </c>
      <c r="I37" s="135">
        <v>-161.7</v>
      </c>
    </row>
    <row r="38" ht="15" spans="1:9">
      <c r="A38" s="38" t="s">
        <v>45</v>
      </c>
      <c r="B38" s="134">
        <v>-169.3</v>
      </c>
      <c r="C38" s="135" t="s">
        <v>13</v>
      </c>
      <c r="D38" s="134">
        <v>-169.3</v>
      </c>
      <c r="E38" s="135" t="s">
        <v>13</v>
      </c>
      <c r="F38" s="135">
        <v>-165.7</v>
      </c>
      <c r="G38" s="135" t="s">
        <v>13</v>
      </c>
      <c r="H38" s="135">
        <v>-165.7</v>
      </c>
      <c r="I38" s="135" t="s">
        <v>13</v>
      </c>
    </row>
    <row r="39" ht="45" spans="1:9">
      <c r="A39" s="57" t="s">
        <v>46</v>
      </c>
      <c r="B39" s="138" t="s">
        <v>13</v>
      </c>
      <c r="C39" s="138">
        <f t="shared" ref="C39:G39" si="5">10*LOG10(10^((C35+C36)/10)+10^(C37/10))</f>
        <v>-164.98918835931</v>
      </c>
      <c r="D39" s="138" t="s">
        <v>13</v>
      </c>
      <c r="E39" s="138">
        <f t="shared" si="5"/>
        <v>-164.98918835931</v>
      </c>
      <c r="F39" s="138" t="s">
        <v>13</v>
      </c>
      <c r="G39" s="138">
        <f t="shared" si="5"/>
        <v>-160.958388900453</v>
      </c>
      <c r="H39" s="138" t="s">
        <v>13</v>
      </c>
      <c r="I39" s="138">
        <f>10*LOG10(10^((I35+I36)/10)+10^(I37/10))</f>
        <v>-160.958388900453</v>
      </c>
    </row>
    <row r="40" ht="30" spans="1:9">
      <c r="A40" s="57" t="s">
        <v>47</v>
      </c>
      <c r="B40" s="138">
        <f t="shared" ref="B40:F40" si="6">10*LOG10(10^((B35+B36)/10)+10^(B38/10))</f>
        <v>-164.98918835931</v>
      </c>
      <c r="C40" s="138" t="s">
        <v>13</v>
      </c>
      <c r="D40" s="138">
        <f t="shared" si="6"/>
        <v>-164.98918835931</v>
      </c>
      <c r="E40" s="138" t="s">
        <v>13</v>
      </c>
      <c r="F40" s="138">
        <f t="shared" si="6"/>
        <v>-164.033523075367</v>
      </c>
      <c r="G40" s="138" t="s">
        <v>13</v>
      </c>
      <c r="H40" s="138">
        <f>10*LOG10(10^((H35+H36)/10)+10^(H38/10))</f>
        <v>-164.033523075367</v>
      </c>
      <c r="I40" s="138" t="s">
        <v>13</v>
      </c>
    </row>
    <row r="41" ht="30" spans="1:9">
      <c r="A41" s="38" t="s">
        <v>48</v>
      </c>
      <c r="B41" s="134" t="s">
        <v>13</v>
      </c>
      <c r="C41" s="134">
        <f>[3]MaxN_RB!$F$23*12*15*1000</f>
        <v>18000000</v>
      </c>
      <c r="D41" s="134" t="s">
        <v>13</v>
      </c>
      <c r="E41" s="134">
        <f>[3]MaxN_RB!$F$23*12*15*1000</f>
        <v>18000000</v>
      </c>
      <c r="F41" s="134" t="s">
        <v>13</v>
      </c>
      <c r="G41" s="134">
        <f>1*12*15*1000</f>
        <v>180000</v>
      </c>
      <c r="H41" s="134" t="s">
        <v>13</v>
      </c>
      <c r="I41" s="134">
        <f>1*12*15*1000</f>
        <v>180000</v>
      </c>
    </row>
    <row r="42" ht="30" spans="1:9">
      <c r="A42" s="38" t="s">
        <v>49</v>
      </c>
      <c r="B42" s="134">
        <f>[3]MaxN_RB!$F$23*12*15*1000</f>
        <v>18000000</v>
      </c>
      <c r="C42" s="134" t="s">
        <v>13</v>
      </c>
      <c r="D42" s="134">
        <f>[3]MaxN_RB!$F$23*12*15*1000</f>
        <v>18000000</v>
      </c>
      <c r="E42" s="134" t="s">
        <v>13</v>
      </c>
      <c r="F42" s="134">
        <f>4*12*15*1000</f>
        <v>720000</v>
      </c>
      <c r="G42" s="134" t="s">
        <v>13</v>
      </c>
      <c r="H42" s="134">
        <f>4*12*15*1000</f>
        <v>720000</v>
      </c>
      <c r="I42" s="134" t="s">
        <v>13</v>
      </c>
    </row>
    <row r="43" ht="15" spans="1:9">
      <c r="A43" s="48" t="s">
        <v>50</v>
      </c>
      <c r="B43" s="138" t="s">
        <v>13</v>
      </c>
      <c r="C43" s="138">
        <f t="shared" ref="C43:G43" si="7">C39+10*LOG10(C41)</f>
        <v>-92.4364633082773</v>
      </c>
      <c r="D43" s="138" t="s">
        <v>13</v>
      </c>
      <c r="E43" s="138">
        <f t="shared" si="7"/>
        <v>-92.4364633082773</v>
      </c>
      <c r="F43" s="138" t="s">
        <v>13</v>
      </c>
      <c r="G43" s="138">
        <f t="shared" si="7"/>
        <v>-108.40566384942</v>
      </c>
      <c r="H43" s="138" t="s">
        <v>13</v>
      </c>
      <c r="I43" s="138">
        <f>I39+10*LOG10(I41)</f>
        <v>-108.40566384942</v>
      </c>
    </row>
    <row r="44" ht="15" spans="1:9">
      <c r="A44" s="48" t="s">
        <v>51</v>
      </c>
      <c r="B44" s="138">
        <f t="shared" ref="B44:F44" si="8">B40+10*LOG10(B42)</f>
        <v>-92.4364633082773</v>
      </c>
      <c r="C44" s="138" t="s">
        <v>13</v>
      </c>
      <c r="D44" s="138">
        <f t="shared" si="8"/>
        <v>-92.4364633082773</v>
      </c>
      <c r="E44" s="138" t="s">
        <v>13</v>
      </c>
      <c r="F44" s="138">
        <f t="shared" si="8"/>
        <v>-105.460198111054</v>
      </c>
      <c r="G44" s="138" t="s">
        <v>13</v>
      </c>
      <c r="H44" s="138">
        <f>H40+10*LOG10(H42)</f>
        <v>-105.460198111054</v>
      </c>
      <c r="I44" s="138" t="s">
        <v>13</v>
      </c>
    </row>
    <row r="45" ht="15" spans="1:9">
      <c r="A45" s="38" t="s">
        <v>52</v>
      </c>
      <c r="B45" s="134" t="s">
        <v>13</v>
      </c>
      <c r="C45" s="134">
        <v>-8.3</v>
      </c>
      <c r="D45" s="134" t="s">
        <v>13</v>
      </c>
      <c r="E45" s="134">
        <v>-8.5</v>
      </c>
      <c r="F45" s="134" t="s">
        <v>13</v>
      </c>
      <c r="G45" s="134">
        <v>-6.8</v>
      </c>
      <c r="H45" s="134" t="s">
        <v>13</v>
      </c>
      <c r="I45" s="134">
        <v>-6.8</v>
      </c>
    </row>
    <row r="46" ht="15" spans="1:9">
      <c r="A46" s="38" t="s">
        <v>53</v>
      </c>
      <c r="B46" s="134">
        <v>-0.1</v>
      </c>
      <c r="C46" s="134" t="s">
        <v>13</v>
      </c>
      <c r="D46" s="134">
        <v>-1</v>
      </c>
      <c r="E46" s="134" t="s">
        <v>13</v>
      </c>
      <c r="F46" s="134">
        <v>6</v>
      </c>
      <c r="G46" s="134" t="s">
        <v>13</v>
      </c>
      <c r="H46" s="134">
        <v>3.7</v>
      </c>
      <c r="I46" s="134" t="s">
        <v>13</v>
      </c>
    </row>
    <row r="47" ht="15" spans="1:9">
      <c r="A47" s="38" t="s">
        <v>54</v>
      </c>
      <c r="B47" s="134">
        <v>2</v>
      </c>
      <c r="C47" s="135">
        <v>2</v>
      </c>
      <c r="D47" s="134">
        <v>2</v>
      </c>
      <c r="E47" s="135">
        <v>2</v>
      </c>
      <c r="F47" s="135">
        <v>2</v>
      </c>
      <c r="G47" s="135">
        <v>2</v>
      </c>
      <c r="H47" s="135">
        <v>2</v>
      </c>
      <c r="I47" s="135">
        <v>2</v>
      </c>
    </row>
    <row r="48" ht="15" spans="1:9">
      <c r="A48" s="38" t="s">
        <v>55</v>
      </c>
      <c r="B48" s="134" t="s">
        <v>13</v>
      </c>
      <c r="C48" s="135">
        <v>0</v>
      </c>
      <c r="D48" s="134" t="s">
        <v>13</v>
      </c>
      <c r="E48" s="135">
        <v>0</v>
      </c>
      <c r="F48" s="135" t="s">
        <v>13</v>
      </c>
      <c r="G48" s="135">
        <v>0</v>
      </c>
      <c r="H48" s="135" t="s">
        <v>13</v>
      </c>
      <c r="I48" s="135">
        <v>0</v>
      </c>
    </row>
    <row r="49" ht="15" spans="1:9">
      <c r="A49" s="38" t="s">
        <v>56</v>
      </c>
      <c r="B49" s="134">
        <v>0.5</v>
      </c>
      <c r="C49" s="135" t="s">
        <v>13</v>
      </c>
      <c r="D49" s="134">
        <v>0.5</v>
      </c>
      <c r="E49" s="135" t="s">
        <v>13</v>
      </c>
      <c r="F49" s="135">
        <v>0.5</v>
      </c>
      <c r="G49" s="135" t="s">
        <v>13</v>
      </c>
      <c r="H49" s="135">
        <v>0.5</v>
      </c>
      <c r="I49" s="135" t="s">
        <v>13</v>
      </c>
    </row>
    <row r="50" ht="30" spans="1:9">
      <c r="A50" s="57" t="s">
        <v>57</v>
      </c>
      <c r="B50" s="138" t="s">
        <v>13</v>
      </c>
      <c r="C50" s="138">
        <f t="shared" ref="C50:G50" si="9">C43+C45+C47-C48</f>
        <v>-98.7364633082773</v>
      </c>
      <c r="D50" s="138" t="s">
        <v>13</v>
      </c>
      <c r="E50" s="138">
        <f t="shared" si="9"/>
        <v>-98.9364633082773</v>
      </c>
      <c r="F50" s="138" t="s">
        <v>13</v>
      </c>
      <c r="G50" s="138">
        <f t="shared" si="9"/>
        <v>-113.20566384942</v>
      </c>
      <c r="H50" s="138" t="s">
        <v>13</v>
      </c>
      <c r="I50" s="138">
        <f>I43+I45+I47-I48</f>
        <v>-113.20566384942</v>
      </c>
    </row>
    <row r="51" ht="30" spans="1:9">
      <c r="A51" s="57" t="s">
        <v>58</v>
      </c>
      <c r="B51" s="138">
        <f t="shared" ref="B51:F51" si="10">B44+B46+B47-B49</f>
        <v>-91.0364633082773</v>
      </c>
      <c r="C51" s="138" t="s">
        <v>13</v>
      </c>
      <c r="D51" s="138">
        <f t="shared" si="10"/>
        <v>-91.9364633082773</v>
      </c>
      <c r="E51" s="138" t="s">
        <v>13</v>
      </c>
      <c r="F51" s="138">
        <f t="shared" si="10"/>
        <v>-97.960198111054</v>
      </c>
      <c r="G51" s="138" t="s">
        <v>13</v>
      </c>
      <c r="H51" s="138">
        <f>H44+H46+H47-H49</f>
        <v>-100.260198111054</v>
      </c>
      <c r="I51" s="138" t="s">
        <v>13</v>
      </c>
    </row>
    <row r="52" ht="30" spans="1:9">
      <c r="A52" s="57" t="s">
        <v>59</v>
      </c>
      <c r="B52" s="138" t="s">
        <v>13</v>
      </c>
      <c r="C52" s="138">
        <f t="shared" ref="C52:G52" si="11">C27+C32+C33-C50</f>
        <v>165.860062787955</v>
      </c>
      <c r="D52" s="138" t="s">
        <v>13</v>
      </c>
      <c r="E52" s="138">
        <f t="shared" si="11"/>
        <v>166.060062787955</v>
      </c>
      <c r="F52" s="138" t="s">
        <v>13</v>
      </c>
      <c r="G52" s="138">
        <f t="shared" si="11"/>
        <v>158.267463589259</v>
      </c>
      <c r="H52" s="138" t="s">
        <v>13</v>
      </c>
      <c r="I52" s="138">
        <f>I27+I32+I33-I50</f>
        <v>158.267463589259</v>
      </c>
    </row>
    <row r="53" ht="33.75" customHeight="1" spans="1:11">
      <c r="A53" s="57" t="s">
        <v>60</v>
      </c>
      <c r="B53" s="138">
        <f t="shared" ref="B53:F53" si="12">B28+B32+B33-B51</f>
        <v>158.160062787955</v>
      </c>
      <c r="C53" s="138" t="s">
        <v>13</v>
      </c>
      <c r="D53" s="138">
        <f t="shared" si="12"/>
        <v>159.060062787955</v>
      </c>
      <c r="E53" s="138" t="s">
        <v>13</v>
      </c>
      <c r="F53" s="138">
        <f t="shared" si="12"/>
        <v>143.021997850893</v>
      </c>
      <c r="G53" s="138" t="s">
        <v>13</v>
      </c>
      <c r="H53" s="138">
        <f>H28+H32+H33-H51</f>
        <v>145.321997850893</v>
      </c>
      <c r="I53" s="138" t="s">
        <v>13</v>
      </c>
      <c r="K53" s="148"/>
    </row>
    <row r="54" spans="1:9">
      <c r="A54" s="36" t="s">
        <v>61</v>
      </c>
      <c r="B54" s="147"/>
      <c r="C54" s="147"/>
      <c r="D54" s="147"/>
      <c r="E54" s="147"/>
      <c r="F54" s="147"/>
      <c r="G54" s="147"/>
      <c r="H54" s="147"/>
      <c r="I54" s="147"/>
    </row>
    <row r="55" ht="15" spans="1:9">
      <c r="A55" s="38" t="s">
        <v>62</v>
      </c>
      <c r="B55" s="135">
        <v>6</v>
      </c>
      <c r="C55" s="135">
        <v>6</v>
      </c>
      <c r="D55" s="135">
        <v>6</v>
      </c>
      <c r="E55" s="135">
        <v>6</v>
      </c>
      <c r="F55" s="135">
        <v>6</v>
      </c>
      <c r="G55" s="135">
        <v>6</v>
      </c>
      <c r="H55" s="135">
        <v>6</v>
      </c>
      <c r="I55" s="135">
        <v>6</v>
      </c>
    </row>
    <row r="56" ht="30" spans="1:9">
      <c r="A56" s="38" t="s">
        <v>63</v>
      </c>
      <c r="B56" s="39" t="s">
        <v>13</v>
      </c>
      <c r="C56" s="40">
        <v>8.07</v>
      </c>
      <c r="D56" s="39" t="s">
        <v>13</v>
      </c>
      <c r="E56" s="40">
        <v>9.04</v>
      </c>
      <c r="F56" s="39" t="s">
        <v>13</v>
      </c>
      <c r="G56" s="40">
        <v>8.07</v>
      </c>
      <c r="H56" s="39" t="s">
        <v>13</v>
      </c>
      <c r="I56" s="40">
        <v>9.04</v>
      </c>
    </row>
    <row r="57" ht="30" spans="1:9">
      <c r="A57" s="38" t="s">
        <v>64</v>
      </c>
      <c r="B57" s="39">
        <v>4.85</v>
      </c>
      <c r="C57" s="40" t="s">
        <v>13</v>
      </c>
      <c r="D57" s="39">
        <v>5.6</v>
      </c>
      <c r="E57" s="40" t="s">
        <v>13</v>
      </c>
      <c r="F57" s="39">
        <v>4.85</v>
      </c>
      <c r="G57" s="40" t="s">
        <v>13</v>
      </c>
      <c r="H57" s="39">
        <v>5.6</v>
      </c>
      <c r="I57" s="40" t="s">
        <v>13</v>
      </c>
    </row>
    <row r="58" ht="15" spans="1:9">
      <c r="A58" s="38" t="s">
        <v>65</v>
      </c>
      <c r="B58" s="40">
        <v>0</v>
      </c>
      <c r="C58" s="40">
        <v>0</v>
      </c>
      <c r="D58" s="40">
        <v>0</v>
      </c>
      <c r="E58" s="40">
        <v>0</v>
      </c>
      <c r="F58" s="40">
        <v>0</v>
      </c>
      <c r="G58" s="40">
        <v>0</v>
      </c>
      <c r="H58" s="40">
        <v>0</v>
      </c>
      <c r="I58" s="40">
        <v>0</v>
      </c>
    </row>
    <row r="59" ht="16.5" customHeight="1" spans="1:9">
      <c r="A59" s="38" t="s">
        <v>66</v>
      </c>
      <c r="B59" s="39">
        <f t="shared" ref="B59:G59" si="13">9</f>
        <v>9</v>
      </c>
      <c r="C59" s="39">
        <f t="shared" si="13"/>
        <v>9</v>
      </c>
      <c r="D59" s="39">
        <v>17.98</v>
      </c>
      <c r="E59" s="39">
        <v>17.98</v>
      </c>
      <c r="F59" s="39">
        <f t="shared" si="13"/>
        <v>9</v>
      </c>
      <c r="G59" s="39">
        <f t="shared" si="13"/>
        <v>9</v>
      </c>
      <c r="H59" s="39">
        <v>17.98</v>
      </c>
      <c r="I59" s="39">
        <v>17.98</v>
      </c>
    </row>
    <row r="60" ht="15" spans="1:9">
      <c r="A60" s="38" t="s">
        <v>67</v>
      </c>
      <c r="B60" s="40">
        <v>0</v>
      </c>
      <c r="C60" s="40">
        <v>0</v>
      </c>
      <c r="D60" s="40">
        <v>0</v>
      </c>
      <c r="E60" s="40">
        <v>0</v>
      </c>
      <c r="F60" s="40">
        <v>0</v>
      </c>
      <c r="G60" s="40">
        <v>0</v>
      </c>
      <c r="H60" s="40">
        <v>0</v>
      </c>
      <c r="I60" s="40">
        <v>0</v>
      </c>
    </row>
    <row r="61" ht="30" spans="1:9">
      <c r="A61" s="57" t="s">
        <v>68</v>
      </c>
      <c r="B61" s="117" t="s">
        <v>13</v>
      </c>
      <c r="C61" s="117">
        <f t="shared" ref="C61:G61" si="14">C52-C56+C58-C59+C60-C34</f>
        <v>147.790062787955</v>
      </c>
      <c r="D61" s="117" t="s">
        <v>13</v>
      </c>
      <c r="E61" s="117">
        <f t="shared" si="14"/>
        <v>138.040062787955</v>
      </c>
      <c r="F61" s="117" t="s">
        <v>13</v>
      </c>
      <c r="G61" s="117">
        <f t="shared" si="14"/>
        <v>138.197463589259</v>
      </c>
      <c r="H61" s="117" t="s">
        <v>13</v>
      </c>
      <c r="I61" s="117">
        <f>I52-I56+I58-I59+I60-I34</f>
        <v>128.247463589259</v>
      </c>
    </row>
    <row r="62" ht="30" spans="1:9">
      <c r="A62" s="57" t="s">
        <v>69</v>
      </c>
      <c r="B62" s="117">
        <f t="shared" ref="B62:F62" si="15">B53-B57+B58-B59+B60-B34</f>
        <v>143.310062787955</v>
      </c>
      <c r="C62" s="117" t="s">
        <v>13</v>
      </c>
      <c r="D62" s="117">
        <f t="shared" si="15"/>
        <v>134.480062787955</v>
      </c>
      <c r="E62" s="117" t="s">
        <v>13</v>
      </c>
      <c r="F62" s="117">
        <f t="shared" si="15"/>
        <v>126.171997850893</v>
      </c>
      <c r="G62" s="117" t="s">
        <v>13</v>
      </c>
      <c r="H62" s="117">
        <f>H53-H57+H58-H59+H60-H34</f>
        <v>118.741997850893</v>
      </c>
      <c r="I62" s="117" t="s">
        <v>13</v>
      </c>
    </row>
    <row r="63" spans="1:9">
      <c r="A63" s="36" t="s">
        <v>70</v>
      </c>
      <c r="B63" s="37"/>
      <c r="C63" s="37"/>
      <c r="D63" s="37"/>
      <c r="E63" s="37"/>
      <c r="F63" s="37"/>
      <c r="G63" s="37"/>
      <c r="H63" s="37"/>
      <c r="I63" s="37"/>
    </row>
    <row r="64" ht="30" spans="1:9">
      <c r="A64" s="58" t="s">
        <v>71</v>
      </c>
      <c r="B64" s="40" t="s">
        <v>13</v>
      </c>
      <c r="C64" s="40">
        <f t="shared" ref="C64:G64" si="16">10^((C61-13.54-20*LOG10(C$4)+0.6*(C$6-1.5))/39.08)</f>
        <v>1340.12691753262</v>
      </c>
      <c r="D64" s="40" t="s">
        <v>13</v>
      </c>
      <c r="E64" s="40">
        <f t="shared" si="16"/>
        <v>754.497319437036</v>
      </c>
      <c r="F64" s="40" t="s">
        <v>13</v>
      </c>
      <c r="G64" s="40">
        <f t="shared" si="16"/>
        <v>761.527090119828</v>
      </c>
      <c r="H64" s="40" t="s">
        <v>13</v>
      </c>
      <c r="I64" s="40">
        <f>10^((I61-13.54-20*LOG10(I$4)+0.6*(I$6-1.5))/39.08)</f>
        <v>423.720446003542</v>
      </c>
    </row>
    <row r="65" ht="30" spans="1:11">
      <c r="A65" s="58" t="s">
        <v>72</v>
      </c>
      <c r="B65" s="40">
        <f t="shared" ref="B65:F65" si="17">10^((B62-13.54-20*LOG10(B$4)+0.6*(B$6-1.5))/39.08)</f>
        <v>1029.22253750719</v>
      </c>
      <c r="C65" s="40" t="s">
        <v>13</v>
      </c>
      <c r="D65" s="40">
        <f t="shared" si="17"/>
        <v>611.733848825673</v>
      </c>
      <c r="E65" s="40" t="s">
        <v>13</v>
      </c>
      <c r="F65" s="40">
        <f t="shared" si="17"/>
        <v>374.948214888764</v>
      </c>
      <c r="G65" s="40" t="s">
        <v>13</v>
      </c>
      <c r="H65" s="40">
        <f>10^((H62-13.54-20*LOG10(H$4)+0.6*(H$6-1.5))/39.08)</f>
        <v>242.018444496654</v>
      </c>
      <c r="I65" s="40" t="s">
        <v>13</v>
      </c>
      <c r="K65" s="149"/>
    </row>
    <row r="66" ht="15.75" spans="1:9">
      <c r="A66" s="58" t="s">
        <v>73</v>
      </c>
      <c r="B66" s="40" t="s">
        <v>13</v>
      </c>
      <c r="C66" s="40">
        <f t="shared" ref="C66:G66" si="18">PI()*(C64)^2</f>
        <v>5642112.39753484</v>
      </c>
      <c r="D66" s="40" t="s">
        <v>13</v>
      </c>
      <c r="E66" s="40">
        <f t="shared" si="18"/>
        <v>1788402.5276833</v>
      </c>
      <c r="F66" s="40" t="s">
        <v>13</v>
      </c>
      <c r="G66" s="40">
        <f t="shared" si="18"/>
        <v>1821883.4354756</v>
      </c>
      <c r="H66" s="40" t="s">
        <v>13</v>
      </c>
      <c r="I66" s="40">
        <f>PI()*(I64)^2</f>
        <v>564038.454833839</v>
      </c>
    </row>
    <row r="67" ht="15.75" spans="1:9">
      <c r="A67" s="58" t="s">
        <v>74</v>
      </c>
      <c r="B67" s="40">
        <f t="shared" ref="B67:F67" si="19">PI()*(B65)^2</f>
        <v>3327886.05598355</v>
      </c>
      <c r="C67" s="40" t="s">
        <v>13</v>
      </c>
      <c r="D67" s="40">
        <f t="shared" si="19"/>
        <v>1175641.46777081</v>
      </c>
      <c r="E67" s="40" t="s">
        <v>13</v>
      </c>
      <c r="F67" s="40">
        <f t="shared" si="19"/>
        <v>441664.459542098</v>
      </c>
      <c r="G67" s="40" t="s">
        <v>13</v>
      </c>
      <c r="H67" s="40">
        <f>PI()*(H65)^2</f>
        <v>184012.278659672</v>
      </c>
      <c r="I67" s="40" t="s">
        <v>13</v>
      </c>
    </row>
    <row r="72" s="145" customFormat="1" ht="15" spans="1:9">
      <c r="A72" s="59"/>
      <c r="B72" s="60"/>
      <c r="C72" s="60"/>
      <c r="D72" s="60"/>
      <c r="E72" s="60"/>
      <c r="F72" s="61"/>
      <c r="G72" s="61"/>
      <c r="H72" s="61"/>
      <c r="I72" s="61"/>
    </row>
  </sheetData>
  <mergeCells count="2">
    <mergeCell ref="B1:E1"/>
    <mergeCell ref="F1:I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
  <sheetViews>
    <sheetView zoomScale="70" zoomScaleNormal="70" workbookViewId="0">
      <pane xSplit="1" ySplit="2" topLeftCell="B34" activePane="bottomRight" state="frozen"/>
      <selection/>
      <selection pane="topRight"/>
      <selection pane="bottomLeft"/>
      <selection pane="bottomRight" activeCell="A69" sqref="A69"/>
    </sheetView>
  </sheetViews>
  <sheetFormatPr defaultColWidth="9" defaultRowHeight="14.25"/>
  <cols>
    <col min="1" max="1" width="69" style="107" customWidth="1"/>
    <col min="2" max="2" width="22.75" style="109" customWidth="1"/>
    <col min="3" max="3" width="18.375" style="109" customWidth="1"/>
    <col min="4" max="4" width="18.25" style="109" customWidth="1"/>
    <col min="5" max="5" width="18.75" style="109" customWidth="1"/>
    <col min="6" max="6" width="18.25" style="123" customWidth="1"/>
    <col min="7" max="7" width="18.625" style="123" customWidth="1"/>
    <col min="8" max="8" width="20" style="123" customWidth="1"/>
    <col min="9" max="9" width="18.375" style="123" customWidth="1"/>
  </cols>
  <sheetData>
    <row r="1" spans="1:9">
      <c r="A1" s="110" t="s">
        <v>87</v>
      </c>
      <c r="B1" s="124" t="s">
        <v>2</v>
      </c>
      <c r="C1" s="124"/>
      <c r="D1" s="124"/>
      <c r="E1" s="125"/>
      <c r="F1" s="126" t="s">
        <v>3</v>
      </c>
      <c r="G1" s="126"/>
      <c r="H1" s="126"/>
      <c r="I1" s="126"/>
    </row>
    <row r="2" ht="28.5" spans="1:9">
      <c r="A2" s="35"/>
      <c r="B2" s="31" t="s">
        <v>4</v>
      </c>
      <c r="C2" s="31" t="s">
        <v>5</v>
      </c>
      <c r="D2" s="31" t="s">
        <v>78</v>
      </c>
      <c r="E2" s="31" t="s">
        <v>79</v>
      </c>
      <c r="F2" s="31" t="s">
        <v>6</v>
      </c>
      <c r="G2" s="31" t="s">
        <v>7</v>
      </c>
      <c r="H2" s="31" t="s">
        <v>80</v>
      </c>
      <c r="I2" s="31" t="s">
        <v>81</v>
      </c>
    </row>
    <row r="3" spans="1:9">
      <c r="A3" s="36" t="s">
        <v>8</v>
      </c>
      <c r="B3" s="127"/>
      <c r="C3" s="127"/>
      <c r="D3" s="127"/>
      <c r="E3" s="127"/>
      <c r="F3" s="127"/>
      <c r="G3" s="127"/>
      <c r="H3" s="127"/>
      <c r="I3" s="127"/>
    </row>
    <row r="4" ht="15" spans="1:9">
      <c r="A4" s="38" t="s">
        <v>9</v>
      </c>
      <c r="B4" s="95">
        <v>0.7</v>
      </c>
      <c r="C4" s="56">
        <v>0.7</v>
      </c>
      <c r="D4" s="95">
        <v>0.7</v>
      </c>
      <c r="E4" s="56">
        <v>0.7</v>
      </c>
      <c r="F4" s="95">
        <v>0.7</v>
      </c>
      <c r="G4" s="56">
        <v>0.7</v>
      </c>
      <c r="H4" s="95">
        <v>0.7</v>
      </c>
      <c r="I4" s="56">
        <v>0.7</v>
      </c>
    </row>
    <row r="5" ht="15" spans="1:9">
      <c r="A5" s="38" t="s">
        <v>10</v>
      </c>
      <c r="B5" s="56">
        <v>35</v>
      </c>
      <c r="C5" s="56">
        <v>35</v>
      </c>
      <c r="D5" s="56">
        <v>35</v>
      </c>
      <c r="E5" s="56">
        <v>35</v>
      </c>
      <c r="F5" s="56">
        <v>35</v>
      </c>
      <c r="G5" s="56">
        <v>35</v>
      </c>
      <c r="H5" s="56">
        <v>35</v>
      </c>
      <c r="I5" s="56">
        <v>35</v>
      </c>
    </row>
    <row r="6" ht="15" spans="1:9">
      <c r="A6" s="38" t="s">
        <v>11</v>
      </c>
      <c r="B6" s="95">
        <v>1.5</v>
      </c>
      <c r="C6" s="56">
        <v>1.5</v>
      </c>
      <c r="D6" s="95">
        <v>1.5</v>
      </c>
      <c r="E6" s="56">
        <v>1.5</v>
      </c>
      <c r="F6" s="95">
        <v>1.5</v>
      </c>
      <c r="G6" s="56">
        <v>1.5</v>
      </c>
      <c r="H6" s="95">
        <v>1.5</v>
      </c>
      <c r="I6" s="56">
        <v>1.5</v>
      </c>
    </row>
    <row r="7" ht="30" spans="1:9">
      <c r="A7" s="38" t="s">
        <v>12</v>
      </c>
      <c r="B7" s="41" t="s">
        <v>13</v>
      </c>
      <c r="C7" s="141">
        <v>0.95</v>
      </c>
      <c r="D7" s="41" t="s">
        <v>13</v>
      </c>
      <c r="E7" s="141">
        <v>0.95</v>
      </c>
      <c r="F7" s="141" t="s">
        <v>13</v>
      </c>
      <c r="G7" s="142">
        <v>0.95</v>
      </c>
      <c r="H7" s="141" t="s">
        <v>13</v>
      </c>
      <c r="I7" s="142">
        <v>0.95</v>
      </c>
    </row>
    <row r="8" ht="30" spans="1:9">
      <c r="A8" s="38" t="s">
        <v>14</v>
      </c>
      <c r="B8" s="41">
        <v>0.9</v>
      </c>
      <c r="C8" s="141" t="s">
        <v>13</v>
      </c>
      <c r="D8" s="41">
        <v>0.9</v>
      </c>
      <c r="E8" s="141" t="s">
        <v>13</v>
      </c>
      <c r="F8" s="141">
        <v>0.9</v>
      </c>
      <c r="G8" s="142" t="s">
        <v>13</v>
      </c>
      <c r="H8" s="141">
        <v>0.9</v>
      </c>
      <c r="I8" s="142" t="s">
        <v>13</v>
      </c>
    </row>
    <row r="9" ht="15" spans="1:9">
      <c r="A9" s="38" t="s">
        <v>15</v>
      </c>
      <c r="B9" s="39" t="s">
        <v>13</v>
      </c>
      <c r="C9" s="40">
        <f>64/(0.001)</f>
        <v>64000</v>
      </c>
      <c r="D9" s="39" t="s">
        <v>13</v>
      </c>
      <c r="E9" s="40">
        <f>64/(0.001)</f>
        <v>64000</v>
      </c>
      <c r="F9" s="56" t="s">
        <v>13</v>
      </c>
      <c r="G9" s="40">
        <f>2/(0.001)</f>
        <v>2000</v>
      </c>
      <c r="H9" s="56" t="s">
        <v>13</v>
      </c>
      <c r="I9" s="40">
        <f>2/(0.001)</f>
        <v>2000</v>
      </c>
    </row>
    <row r="10" ht="30" customHeight="1" spans="1:9">
      <c r="A10" s="38" t="s">
        <v>16</v>
      </c>
      <c r="B10" s="39">
        <f>1994400*3</f>
        <v>5983200</v>
      </c>
      <c r="C10" s="56" t="s">
        <v>13</v>
      </c>
      <c r="D10" s="39">
        <f>1994400*3</f>
        <v>5983200</v>
      </c>
      <c r="E10" s="56" t="s">
        <v>13</v>
      </c>
      <c r="F10" s="56">
        <f>187200*3</f>
        <v>561600</v>
      </c>
      <c r="G10" s="40" t="s">
        <v>13</v>
      </c>
      <c r="H10" s="56">
        <f>187200*3</f>
        <v>561600</v>
      </c>
      <c r="I10" s="40" t="s">
        <v>13</v>
      </c>
    </row>
    <row r="11" ht="15" spans="1:9">
      <c r="A11" s="38" t="s">
        <v>17</v>
      </c>
      <c r="B11" s="41" t="s">
        <v>13</v>
      </c>
      <c r="C11" s="141">
        <v>0.01</v>
      </c>
      <c r="D11" s="41" t="s">
        <v>13</v>
      </c>
      <c r="E11" s="141">
        <v>0.01</v>
      </c>
      <c r="F11" s="141" t="s">
        <v>13</v>
      </c>
      <c r="G11" s="142">
        <v>0.01</v>
      </c>
      <c r="H11" s="141" t="s">
        <v>13</v>
      </c>
      <c r="I11" s="142">
        <v>0.01</v>
      </c>
    </row>
    <row r="12" ht="15" spans="1:9">
      <c r="A12" s="38" t="s">
        <v>18</v>
      </c>
      <c r="B12" s="41">
        <v>0.1</v>
      </c>
      <c r="C12" s="141" t="s">
        <v>13</v>
      </c>
      <c r="D12" s="41">
        <v>0.1</v>
      </c>
      <c r="E12" s="141" t="s">
        <v>13</v>
      </c>
      <c r="F12" s="141">
        <v>0.1</v>
      </c>
      <c r="G12" s="142" t="s">
        <v>13</v>
      </c>
      <c r="H12" s="141">
        <v>0.1</v>
      </c>
      <c r="I12" s="142" t="s">
        <v>13</v>
      </c>
    </row>
    <row r="13" ht="15" spans="1:9">
      <c r="A13" s="38" t="s">
        <v>19</v>
      </c>
      <c r="B13" s="39">
        <f>B10/B42</f>
        <v>0.639230769230769</v>
      </c>
      <c r="C13" s="56" t="s">
        <v>13</v>
      </c>
      <c r="D13" s="39">
        <f>D10/D42</f>
        <v>0.639230769230769</v>
      </c>
      <c r="E13" s="56" t="s">
        <v>13</v>
      </c>
      <c r="F13" s="39">
        <f>F10/F42</f>
        <v>0.78</v>
      </c>
      <c r="G13" s="40" t="s">
        <v>13</v>
      </c>
      <c r="H13" s="39">
        <f>H10/H42</f>
        <v>0.78</v>
      </c>
      <c r="I13" s="40" t="s">
        <v>13</v>
      </c>
    </row>
    <row r="14" ht="15" spans="1:9">
      <c r="A14" s="38" t="s">
        <v>20</v>
      </c>
      <c r="B14" s="56" t="s">
        <v>21</v>
      </c>
      <c r="C14" s="56" t="s">
        <v>21</v>
      </c>
      <c r="D14" s="56" t="s">
        <v>82</v>
      </c>
      <c r="E14" s="56" t="s">
        <v>82</v>
      </c>
      <c r="F14" s="56" t="s">
        <v>21</v>
      </c>
      <c r="G14" s="56" t="s">
        <v>21</v>
      </c>
      <c r="H14" s="56" t="s">
        <v>82</v>
      </c>
      <c r="I14" s="56" t="s">
        <v>82</v>
      </c>
    </row>
    <row r="15" ht="15" spans="1:9">
      <c r="A15" s="38" t="s">
        <v>22</v>
      </c>
      <c r="B15" s="39">
        <v>120</v>
      </c>
      <c r="C15" s="40">
        <v>120</v>
      </c>
      <c r="D15" s="39">
        <v>3</v>
      </c>
      <c r="E15" s="40">
        <v>3</v>
      </c>
      <c r="F15" s="39">
        <v>120</v>
      </c>
      <c r="G15" s="40">
        <v>120</v>
      </c>
      <c r="H15" s="40">
        <v>3</v>
      </c>
      <c r="I15" s="40">
        <v>3</v>
      </c>
    </row>
    <row r="16" ht="15" spans="1:9">
      <c r="A16" s="38" t="s">
        <v>23</v>
      </c>
      <c r="B16" s="39">
        <v>3</v>
      </c>
      <c r="C16" s="56">
        <v>3</v>
      </c>
      <c r="D16" s="39">
        <v>3</v>
      </c>
      <c r="E16" s="56">
        <v>3</v>
      </c>
      <c r="F16" s="56">
        <v>3</v>
      </c>
      <c r="G16" s="40">
        <v>3</v>
      </c>
      <c r="H16" s="56">
        <v>3</v>
      </c>
      <c r="I16" s="40">
        <v>3</v>
      </c>
    </row>
    <row r="17" spans="1:9">
      <c r="A17" s="36" t="s">
        <v>24</v>
      </c>
      <c r="B17" s="127"/>
      <c r="C17" s="127"/>
      <c r="D17" s="127"/>
      <c r="E17" s="127"/>
      <c r="F17" s="127"/>
      <c r="G17" s="127"/>
      <c r="H17" s="127"/>
      <c r="I17" s="127"/>
    </row>
    <row r="18" ht="30" spans="1:9">
      <c r="A18" s="38" t="s">
        <v>25</v>
      </c>
      <c r="B18" s="39">
        <v>64</v>
      </c>
      <c r="C18" s="56">
        <v>64</v>
      </c>
      <c r="D18" s="39">
        <v>64</v>
      </c>
      <c r="E18" s="56">
        <v>64</v>
      </c>
      <c r="F18" s="40">
        <v>1</v>
      </c>
      <c r="G18" s="56">
        <v>1</v>
      </c>
      <c r="H18" s="40">
        <v>1</v>
      </c>
      <c r="I18" s="56">
        <v>1</v>
      </c>
    </row>
    <row r="19" ht="15" spans="1:9">
      <c r="A19" s="38" t="s">
        <v>26</v>
      </c>
      <c r="B19" s="39">
        <v>2</v>
      </c>
      <c r="C19" s="56">
        <v>2</v>
      </c>
      <c r="D19" s="39">
        <v>2</v>
      </c>
      <c r="E19" s="56">
        <v>2</v>
      </c>
      <c r="F19" s="40">
        <v>1</v>
      </c>
      <c r="G19" s="56">
        <v>1</v>
      </c>
      <c r="H19" s="40">
        <v>1</v>
      </c>
      <c r="I19" s="56">
        <v>1</v>
      </c>
    </row>
    <row r="20" ht="15" spans="1:9">
      <c r="A20" s="38" t="s">
        <v>27</v>
      </c>
      <c r="B20" s="39">
        <v>28</v>
      </c>
      <c r="C20" s="56">
        <v>28</v>
      </c>
      <c r="D20" s="39">
        <v>28</v>
      </c>
      <c r="E20" s="56">
        <v>28</v>
      </c>
      <c r="F20" s="40">
        <v>23</v>
      </c>
      <c r="G20" s="56">
        <v>23</v>
      </c>
      <c r="H20" s="40">
        <v>23</v>
      </c>
      <c r="I20" s="56">
        <v>23</v>
      </c>
    </row>
    <row r="21" ht="30" spans="1:9">
      <c r="A21" s="45" t="s">
        <v>28</v>
      </c>
      <c r="B21" s="143">
        <f t="shared" ref="B21:I21" si="0">B20+10*LOG10(B18)</f>
        <v>46.0617997398389</v>
      </c>
      <c r="C21" s="143">
        <f t="shared" si="0"/>
        <v>46.0617997398389</v>
      </c>
      <c r="D21" s="143">
        <f t="shared" si="0"/>
        <v>46.0617997398389</v>
      </c>
      <c r="E21" s="143">
        <f t="shared" si="0"/>
        <v>46.0617997398389</v>
      </c>
      <c r="F21" s="143">
        <f t="shared" si="0"/>
        <v>23</v>
      </c>
      <c r="G21" s="143">
        <f t="shared" si="0"/>
        <v>23</v>
      </c>
      <c r="H21" s="143">
        <f t="shared" si="0"/>
        <v>23</v>
      </c>
      <c r="I21" s="143">
        <f t="shared" si="0"/>
        <v>23</v>
      </c>
    </row>
    <row r="22" ht="45" customHeight="1" spans="1:9">
      <c r="A22" s="38" t="s">
        <v>29</v>
      </c>
      <c r="B22" s="39">
        <v>8</v>
      </c>
      <c r="C22" s="56">
        <v>8</v>
      </c>
      <c r="D22" s="39">
        <v>8</v>
      </c>
      <c r="E22" s="56">
        <v>8</v>
      </c>
      <c r="F22" s="40">
        <v>0</v>
      </c>
      <c r="G22" s="56">
        <v>0</v>
      </c>
      <c r="H22" s="40">
        <v>0</v>
      </c>
      <c r="I22" s="56">
        <v>0</v>
      </c>
    </row>
    <row r="23" ht="30" spans="1:9">
      <c r="A23" s="47" t="s">
        <v>30</v>
      </c>
      <c r="B23" s="143">
        <f t="shared" ref="B23:I23" si="1">IF(B18&gt;=2,10*LOG10(B18/2),0)</f>
        <v>15.0514997831991</v>
      </c>
      <c r="C23" s="143">
        <f t="shared" si="1"/>
        <v>15.0514997831991</v>
      </c>
      <c r="D23" s="143">
        <f t="shared" si="1"/>
        <v>15.0514997831991</v>
      </c>
      <c r="E23" s="143">
        <f t="shared" si="1"/>
        <v>15.0514997831991</v>
      </c>
      <c r="F23" s="143">
        <f t="shared" si="1"/>
        <v>0</v>
      </c>
      <c r="G23" s="143">
        <f t="shared" si="1"/>
        <v>0</v>
      </c>
      <c r="H23" s="143">
        <f t="shared" si="1"/>
        <v>0</v>
      </c>
      <c r="I23" s="143">
        <f t="shared" si="1"/>
        <v>0</v>
      </c>
    </row>
    <row r="24" ht="15" spans="1:9">
      <c r="A24" s="38" t="s">
        <v>31</v>
      </c>
      <c r="B24" s="39">
        <v>0</v>
      </c>
      <c r="C24" s="40">
        <v>0</v>
      </c>
      <c r="D24" s="39">
        <v>0</v>
      </c>
      <c r="E24" s="40">
        <v>0</v>
      </c>
      <c r="F24" s="40">
        <v>0</v>
      </c>
      <c r="G24" s="40">
        <v>0</v>
      </c>
      <c r="H24" s="40">
        <v>0</v>
      </c>
      <c r="I24" s="40">
        <v>0</v>
      </c>
    </row>
    <row r="25" ht="15" spans="1:9">
      <c r="A25" s="38" t="s">
        <v>32</v>
      </c>
      <c r="B25" s="39">
        <v>0</v>
      </c>
      <c r="C25" s="40">
        <v>0</v>
      </c>
      <c r="D25" s="39">
        <v>0</v>
      </c>
      <c r="E25" s="40">
        <v>0</v>
      </c>
      <c r="F25" s="40">
        <v>0</v>
      </c>
      <c r="G25" s="40">
        <v>0</v>
      </c>
      <c r="H25" s="40">
        <v>0</v>
      </c>
      <c r="I25" s="40">
        <v>0</v>
      </c>
    </row>
    <row r="26" ht="30" spans="1:9">
      <c r="A26" s="38" t="s">
        <v>33</v>
      </c>
      <c r="B26" s="39">
        <v>3</v>
      </c>
      <c r="C26" s="40">
        <v>3</v>
      </c>
      <c r="D26" s="39">
        <v>3</v>
      </c>
      <c r="E26" s="40">
        <v>3</v>
      </c>
      <c r="F26" s="40">
        <v>1</v>
      </c>
      <c r="G26" s="40">
        <v>1</v>
      </c>
      <c r="H26" s="40">
        <v>1</v>
      </c>
      <c r="I26" s="40">
        <v>1</v>
      </c>
    </row>
    <row r="27" ht="15" spans="1:9">
      <c r="A27" s="48" t="s">
        <v>34</v>
      </c>
      <c r="B27" s="117">
        <f t="shared" ref="B27:I27" si="2">B21+B22+B23+B24-B26</f>
        <v>66.1132995230379</v>
      </c>
      <c r="C27" s="117">
        <f t="shared" si="2"/>
        <v>66.1132995230379</v>
      </c>
      <c r="D27" s="117">
        <f t="shared" si="2"/>
        <v>66.1132995230379</v>
      </c>
      <c r="E27" s="117">
        <f t="shared" si="2"/>
        <v>66.1132995230379</v>
      </c>
      <c r="F27" s="117">
        <f t="shared" si="2"/>
        <v>22</v>
      </c>
      <c r="G27" s="117">
        <f t="shared" si="2"/>
        <v>22</v>
      </c>
      <c r="H27" s="117">
        <f t="shared" si="2"/>
        <v>22</v>
      </c>
      <c r="I27" s="117">
        <f t="shared" si="2"/>
        <v>22</v>
      </c>
    </row>
    <row r="28" ht="15" spans="1:9">
      <c r="A28" s="48" t="s">
        <v>35</v>
      </c>
      <c r="B28" s="117">
        <f t="shared" ref="B28:I28" si="3">B21+B22+B23-B25-B26</f>
        <v>66.1132995230379</v>
      </c>
      <c r="C28" s="117">
        <f t="shared" si="3"/>
        <v>66.1132995230379</v>
      </c>
      <c r="D28" s="117">
        <f t="shared" si="3"/>
        <v>66.1132995230379</v>
      </c>
      <c r="E28" s="117">
        <f t="shared" si="3"/>
        <v>66.1132995230379</v>
      </c>
      <c r="F28" s="117">
        <f t="shared" si="3"/>
        <v>22</v>
      </c>
      <c r="G28" s="117">
        <f t="shared" si="3"/>
        <v>22</v>
      </c>
      <c r="H28" s="117">
        <f t="shared" si="3"/>
        <v>22</v>
      </c>
      <c r="I28" s="117">
        <f t="shared" si="3"/>
        <v>22</v>
      </c>
    </row>
    <row r="29" spans="1:9">
      <c r="A29" s="36" t="s">
        <v>36</v>
      </c>
      <c r="B29" s="127"/>
      <c r="C29" s="127"/>
      <c r="D29" s="127"/>
      <c r="E29" s="127"/>
      <c r="F29" s="127"/>
      <c r="G29" s="127"/>
      <c r="H29" s="127"/>
      <c r="I29" s="127"/>
    </row>
    <row r="30" ht="30" spans="1:9">
      <c r="A30" s="38" t="s">
        <v>37</v>
      </c>
      <c r="B30" s="39">
        <v>2</v>
      </c>
      <c r="C30" s="56">
        <v>2</v>
      </c>
      <c r="D30" s="39">
        <v>2</v>
      </c>
      <c r="E30" s="56">
        <v>2</v>
      </c>
      <c r="F30" s="56">
        <v>64</v>
      </c>
      <c r="G30" s="56">
        <v>64</v>
      </c>
      <c r="H30" s="56">
        <v>64</v>
      </c>
      <c r="I30" s="56">
        <v>64</v>
      </c>
    </row>
    <row r="31" ht="15" spans="1:9">
      <c r="A31" s="38" t="s">
        <v>76</v>
      </c>
      <c r="B31" s="39">
        <v>2</v>
      </c>
      <c r="C31" s="56">
        <v>2</v>
      </c>
      <c r="D31" s="39">
        <v>2</v>
      </c>
      <c r="E31" s="56">
        <v>2</v>
      </c>
      <c r="F31" s="56">
        <v>2</v>
      </c>
      <c r="G31" s="56">
        <v>2</v>
      </c>
      <c r="H31" s="56">
        <v>2</v>
      </c>
      <c r="I31" s="56">
        <v>2</v>
      </c>
    </row>
    <row r="32" ht="15" spans="1:9">
      <c r="A32" s="38" t="s">
        <v>39</v>
      </c>
      <c r="B32" s="39">
        <v>0</v>
      </c>
      <c r="C32" s="56">
        <v>0</v>
      </c>
      <c r="D32" s="39">
        <v>0</v>
      </c>
      <c r="E32" s="56">
        <v>0</v>
      </c>
      <c r="F32" s="56">
        <v>8</v>
      </c>
      <c r="G32" s="56">
        <v>8</v>
      </c>
      <c r="H32" s="56">
        <v>8</v>
      </c>
      <c r="I32" s="56">
        <v>8</v>
      </c>
    </row>
    <row r="33" ht="28.5" spans="1:9">
      <c r="A33" s="50" t="s">
        <v>40</v>
      </c>
      <c r="B33" s="143">
        <f t="shared" ref="B33:I33" si="4">IF(B30&gt;=2,10*LOG10(B30/2),0)</f>
        <v>0</v>
      </c>
      <c r="C33" s="143">
        <f t="shared" si="4"/>
        <v>0</v>
      </c>
      <c r="D33" s="143">
        <f t="shared" si="4"/>
        <v>0</v>
      </c>
      <c r="E33" s="143">
        <f t="shared" si="4"/>
        <v>0</v>
      </c>
      <c r="F33" s="143">
        <f t="shared" si="4"/>
        <v>15.0514997831991</v>
      </c>
      <c r="G33" s="143">
        <f t="shared" si="4"/>
        <v>15.0514997831991</v>
      </c>
      <c r="H33" s="143">
        <f t="shared" si="4"/>
        <v>15.0514997831991</v>
      </c>
      <c r="I33" s="143">
        <f t="shared" si="4"/>
        <v>15.0514997831991</v>
      </c>
    </row>
    <row r="34" ht="30" spans="1:9">
      <c r="A34" s="38" t="s">
        <v>41</v>
      </c>
      <c r="B34" s="39">
        <v>1</v>
      </c>
      <c r="C34" s="56">
        <v>1</v>
      </c>
      <c r="D34" s="39">
        <v>1</v>
      </c>
      <c r="E34" s="56">
        <v>1</v>
      </c>
      <c r="F34" s="40">
        <v>3</v>
      </c>
      <c r="G34" s="56">
        <v>3</v>
      </c>
      <c r="H34" s="40">
        <v>3</v>
      </c>
      <c r="I34" s="56">
        <v>3</v>
      </c>
    </row>
    <row r="35" ht="15" spans="1:9">
      <c r="A35" s="38" t="s">
        <v>42</v>
      </c>
      <c r="B35" s="40">
        <v>7</v>
      </c>
      <c r="C35" s="40">
        <v>7</v>
      </c>
      <c r="D35" s="40">
        <v>7</v>
      </c>
      <c r="E35" s="40">
        <v>7</v>
      </c>
      <c r="F35" s="40">
        <v>5</v>
      </c>
      <c r="G35" s="40">
        <v>5</v>
      </c>
      <c r="H35" s="40">
        <v>5</v>
      </c>
      <c r="I35" s="40">
        <v>5</v>
      </c>
    </row>
    <row r="36" ht="15" spans="1:9">
      <c r="A36" s="38" t="s">
        <v>43</v>
      </c>
      <c r="B36" s="40">
        <v>-174</v>
      </c>
      <c r="C36" s="40">
        <v>-174</v>
      </c>
      <c r="D36" s="40">
        <v>-174</v>
      </c>
      <c r="E36" s="40">
        <v>-174</v>
      </c>
      <c r="F36" s="39">
        <v>-174</v>
      </c>
      <c r="G36" s="40">
        <v>-174</v>
      </c>
      <c r="H36" s="39">
        <v>-174</v>
      </c>
      <c r="I36" s="40">
        <v>-174</v>
      </c>
    </row>
    <row r="37" ht="30" spans="1:9">
      <c r="A37" s="38" t="s">
        <v>44</v>
      </c>
      <c r="B37" s="39" t="s">
        <v>13</v>
      </c>
      <c r="C37" s="40">
        <v>-169.3</v>
      </c>
      <c r="D37" s="39" t="s">
        <v>13</v>
      </c>
      <c r="E37" s="40">
        <v>-169.3</v>
      </c>
      <c r="F37" s="40" t="s">
        <v>13</v>
      </c>
      <c r="G37" s="40">
        <v>-161.7</v>
      </c>
      <c r="H37" s="40" t="s">
        <v>13</v>
      </c>
      <c r="I37" s="40">
        <v>-161.7</v>
      </c>
    </row>
    <row r="38" ht="15" spans="1:9">
      <c r="A38" s="38" t="s">
        <v>45</v>
      </c>
      <c r="B38" s="39">
        <v>-169.3</v>
      </c>
      <c r="C38" s="40" t="s">
        <v>13</v>
      </c>
      <c r="D38" s="39">
        <v>-169.3</v>
      </c>
      <c r="E38" s="40" t="s">
        <v>13</v>
      </c>
      <c r="F38" s="40">
        <v>-165.7</v>
      </c>
      <c r="G38" s="40" t="s">
        <v>13</v>
      </c>
      <c r="H38" s="40">
        <v>-165.7</v>
      </c>
      <c r="I38" s="40" t="s">
        <v>13</v>
      </c>
    </row>
    <row r="39" ht="30" spans="1:9">
      <c r="A39" s="57" t="s">
        <v>46</v>
      </c>
      <c r="B39" s="117" t="s">
        <v>13</v>
      </c>
      <c r="C39" s="117">
        <f t="shared" ref="C39:I39" si="5">10*LOG10(10^((C35+C36)/10)+10^(C37/10))</f>
        <v>-164.98918835931</v>
      </c>
      <c r="D39" s="117" t="s">
        <v>13</v>
      </c>
      <c r="E39" s="117">
        <f t="shared" si="5"/>
        <v>-164.98918835931</v>
      </c>
      <c r="F39" s="117" t="s">
        <v>13</v>
      </c>
      <c r="G39" s="117">
        <f t="shared" si="5"/>
        <v>-160.958388900453</v>
      </c>
      <c r="H39" s="117" t="s">
        <v>13</v>
      </c>
      <c r="I39" s="117">
        <f t="shared" si="5"/>
        <v>-160.958388900453</v>
      </c>
    </row>
    <row r="40" ht="30" spans="1:9">
      <c r="A40" s="57" t="s">
        <v>47</v>
      </c>
      <c r="B40" s="117">
        <f t="shared" ref="B40:H40" si="6">10*LOG10(10^((B35+B36)/10)+10^(B38/10))</f>
        <v>-164.98918835931</v>
      </c>
      <c r="C40" s="117" t="s">
        <v>13</v>
      </c>
      <c r="D40" s="117">
        <f t="shared" si="6"/>
        <v>-164.98918835931</v>
      </c>
      <c r="E40" s="117" t="s">
        <v>13</v>
      </c>
      <c r="F40" s="117">
        <f t="shared" si="6"/>
        <v>-164.033523075367</v>
      </c>
      <c r="G40" s="117" t="s">
        <v>13</v>
      </c>
      <c r="H40" s="117">
        <f t="shared" si="6"/>
        <v>-164.033523075367</v>
      </c>
      <c r="I40" s="117" t="s">
        <v>13</v>
      </c>
    </row>
    <row r="41" ht="30" spans="1:9">
      <c r="A41" s="38" t="s">
        <v>48</v>
      </c>
      <c r="B41" s="39" t="s">
        <v>13</v>
      </c>
      <c r="C41" s="39">
        <f>MaxN_RB!$D$6*12*15*1000</f>
        <v>9360000</v>
      </c>
      <c r="D41" s="39" t="s">
        <v>13</v>
      </c>
      <c r="E41" s="39">
        <f>MaxN_RB!$D$6*12*15*1000</f>
        <v>9360000</v>
      </c>
      <c r="F41" s="56" t="s">
        <v>13</v>
      </c>
      <c r="G41" s="40">
        <f>1*12*15*1000</f>
        <v>180000</v>
      </c>
      <c r="H41" s="56" t="s">
        <v>13</v>
      </c>
      <c r="I41" s="40">
        <f>1*12*15*1000</f>
        <v>180000</v>
      </c>
    </row>
    <row r="42" ht="30" spans="1:9">
      <c r="A42" s="38" t="s">
        <v>49</v>
      </c>
      <c r="B42" s="39">
        <f>MaxN_RB!$D$6*12*15*1000</f>
        <v>9360000</v>
      </c>
      <c r="C42" s="56" t="s">
        <v>13</v>
      </c>
      <c r="D42" s="39">
        <f>MaxN_RB!$D$6*12*15*1000</f>
        <v>9360000</v>
      </c>
      <c r="E42" s="56" t="s">
        <v>13</v>
      </c>
      <c r="F42" s="39">
        <f>4*12*15*1000</f>
        <v>720000</v>
      </c>
      <c r="G42" s="40" t="s">
        <v>13</v>
      </c>
      <c r="H42" s="39">
        <f>4*12*15*1000</f>
        <v>720000</v>
      </c>
      <c r="I42" s="40" t="s">
        <v>13</v>
      </c>
    </row>
    <row r="43" ht="15" spans="1:9">
      <c r="A43" s="48" t="s">
        <v>50</v>
      </c>
      <c r="B43" s="117" t="s">
        <v>13</v>
      </c>
      <c r="C43" s="117">
        <f t="shared" ref="B43:I44" si="7">C39+10*LOG10(C41)</f>
        <v>-95.2764298719293</v>
      </c>
      <c r="D43" s="117" t="s">
        <v>13</v>
      </c>
      <c r="E43" s="117">
        <f t="shared" si="7"/>
        <v>-95.2764298719293</v>
      </c>
      <c r="F43" s="117" t="s">
        <v>13</v>
      </c>
      <c r="G43" s="117">
        <f t="shared" si="7"/>
        <v>-108.40566384942</v>
      </c>
      <c r="H43" s="117" t="s">
        <v>13</v>
      </c>
      <c r="I43" s="117">
        <f t="shared" si="7"/>
        <v>-108.40566384942</v>
      </c>
    </row>
    <row r="44" ht="15" spans="1:9">
      <c r="A44" s="48" t="s">
        <v>51</v>
      </c>
      <c r="B44" s="117">
        <f t="shared" si="7"/>
        <v>-95.2764298719293</v>
      </c>
      <c r="C44" s="117" t="s">
        <v>13</v>
      </c>
      <c r="D44" s="117">
        <f t="shared" si="7"/>
        <v>-95.2764298719293</v>
      </c>
      <c r="E44" s="117" t="s">
        <v>13</v>
      </c>
      <c r="F44" s="117">
        <f t="shared" si="7"/>
        <v>-105.460198111054</v>
      </c>
      <c r="G44" s="117" t="s">
        <v>13</v>
      </c>
      <c r="H44" s="117">
        <f t="shared" si="7"/>
        <v>-105.460198111054</v>
      </c>
      <c r="I44" s="117" t="s">
        <v>13</v>
      </c>
    </row>
    <row r="45" ht="15" spans="1:9">
      <c r="A45" s="38" t="s">
        <v>52</v>
      </c>
      <c r="B45" s="39" t="s">
        <v>13</v>
      </c>
      <c r="C45" s="40">
        <v>-7.4</v>
      </c>
      <c r="D45" s="39" t="s">
        <v>13</v>
      </c>
      <c r="E45" s="40">
        <v>-7.5</v>
      </c>
      <c r="F45" s="39" t="s">
        <v>13</v>
      </c>
      <c r="G45" s="90">
        <v>-6.3</v>
      </c>
      <c r="H45" s="54" t="s">
        <v>13</v>
      </c>
      <c r="I45" s="40">
        <v>-6.3</v>
      </c>
    </row>
    <row r="46" ht="15" spans="1:9">
      <c r="A46" s="38" t="s">
        <v>53</v>
      </c>
      <c r="B46" s="40">
        <v>4.1</v>
      </c>
      <c r="C46" s="40" t="s">
        <v>13</v>
      </c>
      <c r="D46" s="40">
        <v>1.4</v>
      </c>
      <c r="E46" s="40" t="s">
        <v>13</v>
      </c>
      <c r="F46" s="40">
        <v>7.3</v>
      </c>
      <c r="G46" s="40" t="s">
        <v>13</v>
      </c>
      <c r="H46" s="40">
        <v>4.7</v>
      </c>
      <c r="I46" s="40" t="s">
        <v>13</v>
      </c>
    </row>
    <row r="47" ht="15" spans="1:9">
      <c r="A47" s="38" t="s">
        <v>54</v>
      </c>
      <c r="B47" s="39">
        <v>2</v>
      </c>
      <c r="C47" s="40">
        <v>2</v>
      </c>
      <c r="D47" s="39">
        <v>2</v>
      </c>
      <c r="E47" s="40">
        <v>2</v>
      </c>
      <c r="F47" s="56">
        <v>2</v>
      </c>
      <c r="G47" s="40">
        <v>2</v>
      </c>
      <c r="H47" s="56">
        <v>2</v>
      </c>
      <c r="I47" s="40">
        <v>2</v>
      </c>
    </row>
    <row r="48" ht="15" spans="1:9">
      <c r="A48" s="38" t="s">
        <v>55</v>
      </c>
      <c r="B48" s="39" t="s">
        <v>13</v>
      </c>
      <c r="C48" s="40">
        <v>0</v>
      </c>
      <c r="D48" s="39" t="s">
        <v>13</v>
      </c>
      <c r="E48" s="40">
        <v>0</v>
      </c>
      <c r="F48" s="56" t="s">
        <v>13</v>
      </c>
      <c r="G48" s="40">
        <v>0</v>
      </c>
      <c r="H48" s="56" t="s">
        <v>13</v>
      </c>
      <c r="I48" s="40">
        <v>0</v>
      </c>
    </row>
    <row r="49" ht="15" spans="1:9">
      <c r="A49" s="38" t="s">
        <v>56</v>
      </c>
      <c r="B49" s="39">
        <v>0.5</v>
      </c>
      <c r="C49" s="40" t="s">
        <v>13</v>
      </c>
      <c r="D49" s="39">
        <v>0.5</v>
      </c>
      <c r="E49" s="40" t="s">
        <v>13</v>
      </c>
      <c r="F49" s="56">
        <v>0.5</v>
      </c>
      <c r="G49" s="40" t="s">
        <v>13</v>
      </c>
      <c r="H49" s="56">
        <v>0.5</v>
      </c>
      <c r="I49" s="40" t="s">
        <v>13</v>
      </c>
    </row>
    <row r="50" ht="15" spans="1:9">
      <c r="A50" s="57" t="s">
        <v>57</v>
      </c>
      <c r="B50" s="117" t="s">
        <v>13</v>
      </c>
      <c r="C50" s="117">
        <f t="shared" ref="C50:I50" si="8">C43+C45+C47-C48</f>
        <v>-100.676429871929</v>
      </c>
      <c r="D50" s="117" t="s">
        <v>13</v>
      </c>
      <c r="E50" s="117">
        <f t="shared" si="8"/>
        <v>-100.776429871929</v>
      </c>
      <c r="F50" s="117" t="s">
        <v>13</v>
      </c>
      <c r="G50" s="117">
        <f t="shared" si="8"/>
        <v>-112.70566384942</v>
      </c>
      <c r="H50" s="117" t="s">
        <v>13</v>
      </c>
      <c r="I50" s="117">
        <f t="shared" si="8"/>
        <v>-112.70566384942</v>
      </c>
    </row>
    <row r="51" ht="15" spans="1:9">
      <c r="A51" s="57" t="s">
        <v>58</v>
      </c>
      <c r="B51" s="117">
        <f>B44+B46+B47-B49</f>
        <v>-89.6764298719293</v>
      </c>
      <c r="C51" s="117" t="s">
        <v>13</v>
      </c>
      <c r="D51" s="117">
        <f t="shared" ref="D51:H51" si="9">D44+D46+D47-D49</f>
        <v>-92.3764298719293</v>
      </c>
      <c r="E51" s="117" t="s">
        <v>13</v>
      </c>
      <c r="F51" s="117">
        <f t="shared" si="9"/>
        <v>-96.660198111054</v>
      </c>
      <c r="G51" s="117" t="s">
        <v>13</v>
      </c>
      <c r="H51" s="117">
        <f t="shared" si="9"/>
        <v>-99.260198111054</v>
      </c>
      <c r="I51" s="117" t="s">
        <v>13</v>
      </c>
    </row>
    <row r="52" ht="15" spans="1:9">
      <c r="A52" s="57" t="s">
        <v>88</v>
      </c>
      <c r="B52" s="117" t="s">
        <v>13</v>
      </c>
      <c r="C52" s="117">
        <f t="shared" ref="C52:I52" si="10">C27+C32+C33-C50</f>
        <v>166.789729394967</v>
      </c>
      <c r="D52" s="117" t="s">
        <v>13</v>
      </c>
      <c r="E52" s="117">
        <f t="shared" si="10"/>
        <v>166.889729394967</v>
      </c>
      <c r="F52" s="117" t="s">
        <v>13</v>
      </c>
      <c r="G52" s="117">
        <f t="shared" si="10"/>
        <v>157.757163632619</v>
      </c>
      <c r="H52" s="117" t="s">
        <v>13</v>
      </c>
      <c r="I52" s="117">
        <f t="shared" si="10"/>
        <v>157.757163632619</v>
      </c>
    </row>
    <row r="53" ht="15" spans="1:9">
      <c r="A53" s="57" t="s">
        <v>60</v>
      </c>
      <c r="B53" s="117">
        <f t="shared" ref="B53:H53" si="11">B28+B32+B33-B51</f>
        <v>155.789729394967</v>
      </c>
      <c r="C53" s="117" t="s">
        <v>13</v>
      </c>
      <c r="D53" s="117">
        <f t="shared" si="11"/>
        <v>158.489729394967</v>
      </c>
      <c r="E53" s="117" t="s">
        <v>13</v>
      </c>
      <c r="F53" s="117">
        <f t="shared" si="11"/>
        <v>141.711697894253</v>
      </c>
      <c r="G53" s="117" t="s">
        <v>13</v>
      </c>
      <c r="H53" s="117">
        <f t="shared" si="11"/>
        <v>144.311697894253</v>
      </c>
      <c r="I53" s="117" t="s">
        <v>13</v>
      </c>
    </row>
    <row r="54" spans="1:9">
      <c r="A54" s="36" t="s">
        <v>61</v>
      </c>
      <c r="B54" s="127"/>
      <c r="C54" s="127"/>
      <c r="D54" s="127"/>
      <c r="E54" s="127"/>
      <c r="F54" s="127"/>
      <c r="G54" s="127"/>
      <c r="H54" s="127"/>
      <c r="I54" s="127"/>
    </row>
    <row r="55" ht="15" spans="1:9">
      <c r="A55" s="38" t="s">
        <v>62</v>
      </c>
      <c r="B55" s="56">
        <v>8</v>
      </c>
      <c r="C55" s="56">
        <v>8</v>
      </c>
      <c r="D55" s="56">
        <v>8</v>
      </c>
      <c r="E55" s="56">
        <v>8</v>
      </c>
      <c r="F55" s="56">
        <v>8</v>
      </c>
      <c r="G55" s="56">
        <v>8</v>
      </c>
      <c r="H55" s="56">
        <v>8</v>
      </c>
      <c r="I55" s="56">
        <v>8</v>
      </c>
    </row>
    <row r="56" ht="30" spans="1:9">
      <c r="A56" s="38" t="s">
        <v>63</v>
      </c>
      <c r="B56" s="56" t="s">
        <v>13</v>
      </c>
      <c r="C56" s="56">
        <v>10.45</v>
      </c>
      <c r="D56" s="56" t="s">
        <v>13</v>
      </c>
      <c r="E56" s="56">
        <v>10</v>
      </c>
      <c r="F56" s="56" t="s">
        <v>13</v>
      </c>
      <c r="G56" s="56">
        <v>10.45</v>
      </c>
      <c r="H56" s="56" t="s">
        <v>13</v>
      </c>
      <c r="I56" s="56">
        <v>10</v>
      </c>
    </row>
    <row r="57" ht="30" spans="1:9">
      <c r="A57" s="38" t="s">
        <v>64</v>
      </c>
      <c r="B57" s="56">
        <v>6.61</v>
      </c>
      <c r="C57" s="56" t="s">
        <v>13</v>
      </c>
      <c r="D57" s="56">
        <v>6.3</v>
      </c>
      <c r="E57" s="56" t="s">
        <v>13</v>
      </c>
      <c r="F57" s="56">
        <v>6.61</v>
      </c>
      <c r="G57" s="56" t="s">
        <v>13</v>
      </c>
      <c r="H57" s="56">
        <v>6.3</v>
      </c>
      <c r="I57" s="56" t="s">
        <v>13</v>
      </c>
    </row>
    <row r="58" ht="15" spans="1:9">
      <c r="A58" s="38" t="s">
        <v>65</v>
      </c>
      <c r="B58" s="56">
        <v>0</v>
      </c>
      <c r="C58" s="56">
        <v>0</v>
      </c>
      <c r="D58" s="56">
        <v>0</v>
      </c>
      <c r="E58" s="56">
        <v>0</v>
      </c>
      <c r="F58" s="56">
        <v>0</v>
      </c>
      <c r="G58" s="56">
        <v>0</v>
      </c>
      <c r="H58" s="56">
        <v>0</v>
      </c>
      <c r="I58" s="56">
        <v>0</v>
      </c>
    </row>
    <row r="59" ht="15" spans="1:9">
      <c r="A59" s="38" t="s">
        <v>66</v>
      </c>
      <c r="B59" s="39">
        <f>9</f>
        <v>9</v>
      </c>
      <c r="C59" s="39">
        <f>9</f>
        <v>9</v>
      </c>
      <c r="D59" s="95">
        <f>10.2367+0.5*10/3</f>
        <v>11.9033666666667</v>
      </c>
      <c r="E59" s="95">
        <f>10.2367+0.5*10/3</f>
        <v>11.9033666666667</v>
      </c>
      <c r="F59" s="39">
        <f>9</f>
        <v>9</v>
      </c>
      <c r="G59" s="39">
        <f>9</f>
        <v>9</v>
      </c>
      <c r="H59" s="95">
        <f>10.2367+0.5*10/3</f>
        <v>11.9033666666667</v>
      </c>
      <c r="I59" s="95">
        <f>10.2367+0.5*10/3</f>
        <v>11.9033666666667</v>
      </c>
    </row>
    <row r="60" ht="15" spans="1:9">
      <c r="A60" s="38" t="s">
        <v>67</v>
      </c>
      <c r="B60" s="56">
        <v>0</v>
      </c>
      <c r="C60" s="56">
        <v>0</v>
      </c>
      <c r="D60" s="56">
        <v>0</v>
      </c>
      <c r="E60" s="56">
        <v>0</v>
      </c>
      <c r="F60" s="56">
        <v>0</v>
      </c>
      <c r="G60" s="56">
        <v>0</v>
      </c>
      <c r="H60" s="56">
        <v>0</v>
      </c>
      <c r="I60" s="56">
        <v>0</v>
      </c>
    </row>
    <row r="61" ht="30" spans="1:9">
      <c r="A61" s="57" t="s">
        <v>68</v>
      </c>
      <c r="B61" s="117" t="s">
        <v>13</v>
      </c>
      <c r="C61" s="117">
        <f t="shared" ref="C61:I61" si="12">C52-C56+C58-C59+C60-C34</f>
        <v>146.339729394967</v>
      </c>
      <c r="D61" s="117" t="s">
        <v>13</v>
      </c>
      <c r="E61" s="117">
        <f t="shared" si="12"/>
        <v>143.986362728301</v>
      </c>
      <c r="F61" s="117" t="s">
        <v>13</v>
      </c>
      <c r="G61" s="117">
        <f t="shared" si="12"/>
        <v>135.307163632619</v>
      </c>
      <c r="H61" s="117" t="s">
        <v>13</v>
      </c>
      <c r="I61" s="117">
        <f t="shared" si="12"/>
        <v>132.853796965952</v>
      </c>
    </row>
    <row r="62" ht="30" spans="1:9">
      <c r="A62" s="57" t="s">
        <v>69</v>
      </c>
      <c r="B62" s="117">
        <f t="shared" ref="B62:H62" si="13">B53-B57+B58-B59+B60-B34</f>
        <v>139.179729394967</v>
      </c>
      <c r="C62" s="117" t="s">
        <v>13</v>
      </c>
      <c r="D62" s="117">
        <f t="shared" si="13"/>
        <v>139.286362728301</v>
      </c>
      <c r="E62" s="117" t="s">
        <v>13</v>
      </c>
      <c r="F62" s="117">
        <f t="shared" si="13"/>
        <v>123.101697894253</v>
      </c>
      <c r="G62" s="117" t="s">
        <v>13</v>
      </c>
      <c r="H62" s="117">
        <f t="shared" si="13"/>
        <v>123.108331227586</v>
      </c>
      <c r="I62" s="117" t="s">
        <v>13</v>
      </c>
    </row>
    <row r="63" spans="1:9">
      <c r="A63" s="36" t="s">
        <v>70</v>
      </c>
      <c r="B63" s="127"/>
      <c r="C63" s="127"/>
      <c r="D63" s="127"/>
      <c r="E63" s="127"/>
      <c r="F63" s="127"/>
      <c r="G63" s="127"/>
      <c r="H63" s="127"/>
      <c r="I63" s="127"/>
    </row>
    <row r="64" ht="30" spans="1:9">
      <c r="A64" s="58" t="s">
        <v>71</v>
      </c>
      <c r="B64" s="40" t="s">
        <v>13</v>
      </c>
      <c r="C64" s="56">
        <f>10^(3+(C61-161.04+7.1*LOG10(20)-7.5*LOG10(5)+(24.37-3.7*(5/C$5)^2)*LOG10(C$5)-20*LOG10(C$4)+(3.2*(LOG10(11.75*C$6))^2-4.97))/(43.42-3.1*LOG10(C$5)))</f>
        <v>5943.62638589014</v>
      </c>
      <c r="D64" s="40" t="s">
        <v>13</v>
      </c>
      <c r="E64" s="56">
        <f>10^(3+(E61-161.04+7.1*LOG10(20)-7.5*LOG10(5)+(24.37-3.7*(5/E$5)^2)*LOG10(E$5)-20*LOG10(E$4)+(3.2*(LOG10(11.75*E$6))^2-4.97))/(43.42-3.1*LOG10(E$5)))</f>
        <v>5165.78284315897</v>
      </c>
      <c r="F64" s="40" t="s">
        <v>13</v>
      </c>
      <c r="G64" s="56">
        <f>10^(3+(G61-161.04+7.1*LOG10(20)-7.5*LOG10(5)+(24.37-3.7*(5/G$5)^2)*LOG10(G$5)-20*LOG10(G$4)+(3.2*(LOG10(11.75*G$6))^2-4.97))/(43.42-3.1*LOG10(G$5)))</f>
        <v>3079.5038779071</v>
      </c>
      <c r="H64" s="40" t="s">
        <v>13</v>
      </c>
      <c r="I64" s="56">
        <f>10^(3+(I61-161.04+7.1*LOG10(20)-7.5*LOG10(5)+(24.37-3.7*(5/I$5)^2)*LOG10(I$5)-20*LOG10(I$4)+(3.2*(LOG10(11.75*I$6))^2-4.97))/(43.42-3.1*LOG10(I$5)))</f>
        <v>2660.5839340583</v>
      </c>
    </row>
    <row r="65" ht="30" spans="1:9">
      <c r="A65" s="58" t="s">
        <v>72</v>
      </c>
      <c r="B65" s="56">
        <f>10^(3+(B62-161.04+7.1*LOG10(20)-7.5*LOG10(5)+(24.37-3.7*(5/B$5)^2)*LOG10(B$5)-20*LOG10(B$4)+(3.2*(LOG10(11.75*B$6))^2-4.97))/(43.42-3.1*LOG10(B$5)))</f>
        <v>3878.99827484777</v>
      </c>
      <c r="C65" s="40" t="s">
        <v>13</v>
      </c>
      <c r="D65" s="56">
        <f>10^(3+(D62-161.04+7.1*LOG10(20)-7.5*LOG10(5)+(24.37-3.7*(5/D$5)^2)*LOG10(D$5)-20*LOG10(D$4)+(3.2*(LOG10(11.75*D$6))^2-4.97))/(43.42-3.1*LOG10(D$5)))</f>
        <v>3903.72953527629</v>
      </c>
      <c r="E65" s="40" t="s">
        <v>13</v>
      </c>
      <c r="F65" s="140">
        <f>10^(3+(F62-161.04+7.1*LOG10(20)-7.5*LOG10(5)+(24.37-3.7*(5/F$5)^2)*LOG10(F$5)-20*LOG10(F$4)+(3.2*(LOG10(11.75*F$6))^2-4.97))/(43.42-3.1*LOG10(F$5)))</f>
        <v>1487.8195467395</v>
      </c>
      <c r="G65" s="40" t="s">
        <v>13</v>
      </c>
      <c r="H65" s="56">
        <f>10^(3+(H62-161.04+7.1*LOG10(20)-7.5*LOG10(5)+(24.37-3.7*(5/H$5)^2)*LOG10(H$5)-20*LOG10(H$4)+(3.2*(LOG10(11.75*H$6))^2-4.97))/(43.42-3.1*LOG10(H$5)))</f>
        <v>1488.40787649693</v>
      </c>
      <c r="I65" s="40" t="s">
        <v>13</v>
      </c>
    </row>
    <row r="66" ht="15.75" spans="1:9">
      <c r="A66" s="58" t="s">
        <v>73</v>
      </c>
      <c r="B66" s="40" t="s">
        <v>13</v>
      </c>
      <c r="C66" s="40">
        <f>PI()*(C64)^2</f>
        <v>110982084.278249</v>
      </c>
      <c r="D66" s="40" t="s">
        <v>13</v>
      </c>
      <c r="E66" s="40">
        <f>PI()*(E64)^2</f>
        <v>83834381.3401622</v>
      </c>
      <c r="F66" s="40" t="s">
        <v>13</v>
      </c>
      <c r="G66" s="40">
        <f>PI()*(G64)^2</f>
        <v>29792804.2629792</v>
      </c>
      <c r="H66" s="40" t="s">
        <v>13</v>
      </c>
      <c r="I66" s="40">
        <f>PI()*(I64)^2</f>
        <v>22238413.500239</v>
      </c>
    </row>
    <row r="67" ht="15.75" spans="1:9">
      <c r="A67" s="58" t="s">
        <v>74</v>
      </c>
      <c r="B67" s="40">
        <f>PI()*(B65)^2</f>
        <v>47270374.7805814</v>
      </c>
      <c r="C67" s="40" t="s">
        <v>13</v>
      </c>
      <c r="D67" s="40">
        <f>PI()*(D65)^2</f>
        <v>47875058.0677518</v>
      </c>
      <c r="E67" s="40" t="s">
        <v>13</v>
      </c>
      <c r="F67" s="40">
        <f>PI()*(F65)^2</f>
        <v>6954251.50063356</v>
      </c>
      <c r="G67" s="40" t="s">
        <v>13</v>
      </c>
      <c r="H67" s="40">
        <f>PI()*(H65)^2</f>
        <v>6959752.43929105</v>
      </c>
      <c r="I67" s="40" t="s">
        <v>13</v>
      </c>
    </row>
    <row r="69" spans="1:1">
      <c r="A69" s="121"/>
    </row>
    <row r="72" ht="15" spans="1:5">
      <c r="A72" s="59" t="s">
        <v>89</v>
      </c>
      <c r="B72" s="60"/>
      <c r="C72" s="60"/>
      <c r="D72" s="60"/>
      <c r="E72" s="60"/>
    </row>
    <row r="73" ht="15" spans="1:5">
      <c r="A73" s="59"/>
      <c r="B73" s="60"/>
      <c r="C73" s="60"/>
      <c r="D73" s="60"/>
      <c r="E73" s="60"/>
    </row>
    <row r="76" spans="6:6">
      <c r="F76" s="109"/>
    </row>
  </sheetData>
  <mergeCells count="2">
    <mergeCell ref="B1:E1"/>
    <mergeCell ref="F1:I1"/>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
  <sheetViews>
    <sheetView zoomScale="70" zoomScaleNormal="70" topLeftCell="A37" workbookViewId="0">
      <selection activeCell="F53" sqref="F53"/>
    </sheetView>
  </sheetViews>
  <sheetFormatPr defaultColWidth="9" defaultRowHeight="14.25"/>
  <cols>
    <col min="1" max="1" width="69" style="107" customWidth="1"/>
    <col min="2" max="2" width="22.75" style="109" customWidth="1"/>
    <col min="3" max="3" width="18.375" style="109" customWidth="1"/>
    <col min="4" max="4" width="18.25" style="109" customWidth="1"/>
    <col min="5" max="5" width="18.75" style="109" customWidth="1"/>
    <col min="6" max="6" width="18.25" style="123" customWidth="1"/>
    <col min="7" max="7" width="18.625" style="123" customWidth="1"/>
    <col min="8" max="8" width="20" style="123" customWidth="1"/>
    <col min="9" max="9" width="18.375" style="123" customWidth="1"/>
  </cols>
  <sheetData>
    <row r="1" spans="1:9">
      <c r="A1" s="110" t="s">
        <v>1</v>
      </c>
      <c r="B1" s="124" t="s">
        <v>2</v>
      </c>
      <c r="C1" s="124"/>
      <c r="D1" s="124"/>
      <c r="E1" s="125"/>
      <c r="F1" s="126" t="s">
        <v>3</v>
      </c>
      <c r="G1" s="126"/>
      <c r="H1" s="126"/>
      <c r="I1" s="126"/>
    </row>
    <row r="2" ht="28.5" spans="1:9">
      <c r="A2" s="35"/>
      <c r="B2" s="31" t="s">
        <v>4</v>
      </c>
      <c r="C2" s="31" t="s">
        <v>5</v>
      </c>
      <c r="D2" s="31" t="s">
        <v>78</v>
      </c>
      <c r="E2" s="31" t="s">
        <v>90</v>
      </c>
      <c r="F2" s="31" t="s">
        <v>6</v>
      </c>
      <c r="G2" s="31" t="s">
        <v>7</v>
      </c>
      <c r="H2" s="31" t="s">
        <v>80</v>
      </c>
      <c r="I2" s="31" t="s">
        <v>81</v>
      </c>
    </row>
    <row r="3" spans="1:9">
      <c r="A3" s="36" t="s">
        <v>8</v>
      </c>
      <c r="B3" s="127"/>
      <c r="C3" s="127"/>
      <c r="D3" s="127"/>
      <c r="E3" s="127"/>
      <c r="F3" s="127"/>
      <c r="G3" s="127"/>
      <c r="H3" s="127"/>
      <c r="I3" s="127"/>
    </row>
    <row r="4" ht="15" spans="1:9">
      <c r="A4" s="38" t="s">
        <v>9</v>
      </c>
      <c r="B4" s="95">
        <v>0.7</v>
      </c>
      <c r="C4" s="56">
        <v>0.7</v>
      </c>
      <c r="D4" s="95">
        <v>0.7</v>
      </c>
      <c r="E4" s="56">
        <v>0.7</v>
      </c>
      <c r="F4" s="95">
        <v>0.7</v>
      </c>
      <c r="G4" s="56">
        <v>0.7</v>
      </c>
      <c r="H4" s="95">
        <v>0.7</v>
      </c>
      <c r="I4" s="56">
        <v>0.7</v>
      </c>
    </row>
    <row r="5" ht="15" spans="1:9">
      <c r="A5" s="38" t="s">
        <v>10</v>
      </c>
      <c r="B5" s="56">
        <v>35</v>
      </c>
      <c r="C5" s="56">
        <v>35</v>
      </c>
      <c r="D5" s="56">
        <v>35</v>
      </c>
      <c r="E5" s="56">
        <v>35</v>
      </c>
      <c r="F5" s="56">
        <v>35</v>
      </c>
      <c r="G5" s="56">
        <v>35</v>
      </c>
      <c r="H5" s="56">
        <v>35</v>
      </c>
      <c r="I5" s="56">
        <v>35</v>
      </c>
    </row>
    <row r="6" ht="15" spans="1:9">
      <c r="A6" s="38" t="s">
        <v>11</v>
      </c>
      <c r="B6" s="95">
        <v>1.5</v>
      </c>
      <c r="C6" s="56">
        <v>1.5</v>
      </c>
      <c r="D6" s="95">
        <v>1.5</v>
      </c>
      <c r="E6" s="56">
        <v>1.5</v>
      </c>
      <c r="F6" s="95">
        <v>1.5</v>
      </c>
      <c r="G6" s="56">
        <v>1.5</v>
      </c>
      <c r="H6" s="95">
        <v>1.5</v>
      </c>
      <c r="I6" s="56">
        <v>1.5</v>
      </c>
    </row>
    <row r="7" ht="30" spans="1:9">
      <c r="A7" s="38" t="s">
        <v>12</v>
      </c>
      <c r="B7" s="41" t="s">
        <v>13</v>
      </c>
      <c r="C7" s="141">
        <v>0.95</v>
      </c>
      <c r="D7" s="41" t="s">
        <v>13</v>
      </c>
      <c r="E7" s="141">
        <v>0.95</v>
      </c>
      <c r="F7" s="141" t="s">
        <v>13</v>
      </c>
      <c r="G7" s="142">
        <v>0.95</v>
      </c>
      <c r="H7" s="141" t="s">
        <v>13</v>
      </c>
      <c r="I7" s="142">
        <v>0.95</v>
      </c>
    </row>
    <row r="8" ht="30" spans="1:9">
      <c r="A8" s="38" t="s">
        <v>14</v>
      </c>
      <c r="B8" s="41">
        <v>0.9</v>
      </c>
      <c r="C8" s="141" t="s">
        <v>13</v>
      </c>
      <c r="D8" s="41">
        <v>0.9</v>
      </c>
      <c r="E8" s="141" t="s">
        <v>13</v>
      </c>
      <c r="F8" s="141">
        <v>0.9</v>
      </c>
      <c r="G8" s="142" t="s">
        <v>13</v>
      </c>
      <c r="H8" s="141">
        <v>0.9</v>
      </c>
      <c r="I8" s="142" t="s">
        <v>13</v>
      </c>
    </row>
    <row r="9" ht="15" spans="1:9">
      <c r="A9" s="38" t="s">
        <v>15</v>
      </c>
      <c r="B9" s="39" t="s">
        <v>13</v>
      </c>
      <c r="C9" s="40">
        <f>64/(0.001)</f>
        <v>64000</v>
      </c>
      <c r="D9" s="39" t="s">
        <v>13</v>
      </c>
      <c r="E9" s="40">
        <f>64/(0.001)</f>
        <v>64000</v>
      </c>
      <c r="F9" s="56" t="s">
        <v>13</v>
      </c>
      <c r="G9" s="40">
        <f>2/(0.5*0.001)</f>
        <v>4000</v>
      </c>
      <c r="H9" s="56" t="s">
        <v>13</v>
      </c>
      <c r="I9" s="40">
        <f>2/(0.5*0.001)</f>
        <v>4000</v>
      </c>
    </row>
    <row r="10" ht="15" spans="1:9">
      <c r="A10" s="38" t="s">
        <v>16</v>
      </c>
      <c r="B10" s="39">
        <f>2248233*3</f>
        <v>6744699</v>
      </c>
      <c r="C10" s="56" t="s">
        <v>13</v>
      </c>
      <c r="D10" s="39">
        <f>2248233*3</f>
        <v>6744699</v>
      </c>
      <c r="E10" s="56" t="s">
        <v>13</v>
      </c>
      <c r="F10" s="56">
        <f>74880*3</f>
        <v>224640</v>
      </c>
      <c r="G10" s="40" t="s">
        <v>13</v>
      </c>
      <c r="H10" s="56">
        <f>74880*3</f>
        <v>224640</v>
      </c>
      <c r="I10" s="40" t="s">
        <v>13</v>
      </c>
    </row>
    <row r="11" ht="15" spans="1:9">
      <c r="A11" s="38" t="s">
        <v>17</v>
      </c>
      <c r="B11" s="41" t="s">
        <v>13</v>
      </c>
      <c r="C11" s="141">
        <v>0.01</v>
      </c>
      <c r="D11" s="41" t="s">
        <v>13</v>
      </c>
      <c r="E11" s="141">
        <v>0.01</v>
      </c>
      <c r="F11" s="141" t="s">
        <v>13</v>
      </c>
      <c r="G11" s="142">
        <v>0.01</v>
      </c>
      <c r="H11" s="141" t="s">
        <v>13</v>
      </c>
      <c r="I11" s="142">
        <v>0.01</v>
      </c>
    </row>
    <row r="12" ht="15" spans="1:9">
      <c r="A12" s="38" t="s">
        <v>18</v>
      </c>
      <c r="B12" s="41">
        <v>0.1</v>
      </c>
      <c r="C12" s="141" t="s">
        <v>13</v>
      </c>
      <c r="D12" s="41">
        <v>0.1</v>
      </c>
      <c r="E12" s="141" t="s">
        <v>13</v>
      </c>
      <c r="F12" s="141">
        <v>0.1</v>
      </c>
      <c r="G12" s="142" t="s">
        <v>13</v>
      </c>
      <c r="H12" s="141">
        <v>0.1</v>
      </c>
      <c r="I12" s="142" t="s">
        <v>13</v>
      </c>
    </row>
    <row r="13" ht="15" spans="1:9">
      <c r="A13" s="38" t="s">
        <v>19</v>
      </c>
      <c r="B13" s="39">
        <f>B10/(B42*(4+2*11/14+1/14)/10)</f>
        <v>0.65101476793249</v>
      </c>
      <c r="C13" s="56" t="s">
        <v>13</v>
      </c>
      <c r="D13" s="39">
        <f>D10/(D42*(4+2*11/14+1/14)/10)</f>
        <v>0.65101476793249</v>
      </c>
      <c r="E13" s="56" t="s">
        <v>13</v>
      </c>
      <c r="F13" s="39">
        <f>F10/(F42*(4+2*2/14+1/14)/10)</f>
        <v>0.358032786885246</v>
      </c>
      <c r="G13" s="40" t="s">
        <v>13</v>
      </c>
      <c r="H13" s="39">
        <f>H10/(H42*(4+2*2/14+1/14)/10)</f>
        <v>0.358032786885246</v>
      </c>
      <c r="I13" s="40" t="s">
        <v>13</v>
      </c>
    </row>
    <row r="14" ht="15" spans="1:9">
      <c r="A14" s="38" t="s">
        <v>20</v>
      </c>
      <c r="B14" s="56" t="s">
        <v>21</v>
      </c>
      <c r="C14" s="56" t="s">
        <v>21</v>
      </c>
      <c r="D14" s="56" t="s">
        <v>82</v>
      </c>
      <c r="E14" s="56" t="s">
        <v>82</v>
      </c>
      <c r="F14" s="56" t="s">
        <v>21</v>
      </c>
      <c r="G14" s="56" t="s">
        <v>21</v>
      </c>
      <c r="H14" s="56" t="s">
        <v>82</v>
      </c>
      <c r="I14" s="56" t="s">
        <v>82</v>
      </c>
    </row>
    <row r="15" ht="15" spans="1:9">
      <c r="A15" s="38" t="s">
        <v>22</v>
      </c>
      <c r="B15" s="39">
        <v>120</v>
      </c>
      <c r="C15" s="40">
        <v>120</v>
      </c>
      <c r="D15" s="39">
        <v>3</v>
      </c>
      <c r="E15" s="40">
        <v>3</v>
      </c>
      <c r="F15" s="39">
        <v>120</v>
      </c>
      <c r="G15" s="40">
        <v>120</v>
      </c>
      <c r="H15" s="40">
        <v>3</v>
      </c>
      <c r="I15" s="40">
        <v>3</v>
      </c>
    </row>
    <row r="16" ht="15" spans="1:9">
      <c r="A16" s="38" t="s">
        <v>23</v>
      </c>
      <c r="B16" s="39">
        <v>3</v>
      </c>
      <c r="C16" s="56">
        <v>3</v>
      </c>
      <c r="D16" s="39">
        <v>3</v>
      </c>
      <c r="E16" s="56">
        <v>3</v>
      </c>
      <c r="F16" s="56">
        <v>3</v>
      </c>
      <c r="G16" s="40">
        <v>3</v>
      </c>
      <c r="H16" s="56">
        <v>3</v>
      </c>
      <c r="I16" s="40">
        <v>3</v>
      </c>
    </row>
    <row r="17" spans="1:9">
      <c r="A17" s="36" t="s">
        <v>24</v>
      </c>
      <c r="B17" s="127"/>
      <c r="C17" s="127"/>
      <c r="D17" s="127"/>
      <c r="E17" s="127"/>
      <c r="F17" s="127"/>
      <c r="G17" s="127"/>
      <c r="H17" s="127"/>
      <c r="I17" s="127"/>
    </row>
    <row r="18" ht="30" spans="1:9">
      <c r="A18" s="38" t="s">
        <v>25</v>
      </c>
      <c r="B18" s="39">
        <v>64</v>
      </c>
      <c r="C18" s="56">
        <v>64</v>
      </c>
      <c r="D18" s="39">
        <v>64</v>
      </c>
      <c r="E18" s="56">
        <v>64</v>
      </c>
      <c r="F18" s="40">
        <v>1</v>
      </c>
      <c r="G18" s="56">
        <v>1</v>
      </c>
      <c r="H18" s="40">
        <v>1</v>
      </c>
      <c r="I18" s="56">
        <v>1</v>
      </c>
    </row>
    <row r="19" ht="15" spans="1:9">
      <c r="A19" s="38" t="s">
        <v>26</v>
      </c>
      <c r="B19" s="39">
        <v>2</v>
      </c>
      <c r="C19" s="56">
        <v>2</v>
      </c>
      <c r="D19" s="39">
        <v>2</v>
      </c>
      <c r="E19" s="56">
        <v>2</v>
      </c>
      <c r="F19" s="40">
        <v>1</v>
      </c>
      <c r="G19" s="56">
        <v>1</v>
      </c>
      <c r="H19" s="40">
        <v>1</v>
      </c>
      <c r="I19" s="56">
        <v>1</v>
      </c>
    </row>
    <row r="20" ht="15" spans="1:9">
      <c r="A20" s="38" t="s">
        <v>27</v>
      </c>
      <c r="B20" s="39">
        <v>31</v>
      </c>
      <c r="C20" s="56">
        <v>31</v>
      </c>
      <c r="D20" s="39">
        <v>31</v>
      </c>
      <c r="E20" s="56">
        <v>31</v>
      </c>
      <c r="F20" s="40">
        <v>23</v>
      </c>
      <c r="G20" s="56">
        <v>23</v>
      </c>
      <c r="H20" s="40">
        <v>23</v>
      </c>
      <c r="I20" s="56">
        <v>23</v>
      </c>
    </row>
    <row r="21" ht="30" spans="1:9">
      <c r="A21" s="45" t="s">
        <v>28</v>
      </c>
      <c r="B21" s="143">
        <f t="shared" ref="B21:I21" si="0">B20+10*LOG10(B18)</f>
        <v>49.0617997398389</v>
      </c>
      <c r="C21" s="143">
        <f t="shared" si="0"/>
        <v>49.0617997398389</v>
      </c>
      <c r="D21" s="143">
        <f t="shared" si="0"/>
        <v>49.0617997398389</v>
      </c>
      <c r="E21" s="143">
        <f t="shared" si="0"/>
        <v>49.0617997398389</v>
      </c>
      <c r="F21" s="143">
        <f t="shared" si="0"/>
        <v>23</v>
      </c>
      <c r="G21" s="143">
        <f t="shared" si="0"/>
        <v>23</v>
      </c>
      <c r="H21" s="143">
        <f t="shared" si="0"/>
        <v>23</v>
      </c>
      <c r="I21" s="143">
        <f t="shared" si="0"/>
        <v>23</v>
      </c>
    </row>
    <row r="22" ht="15" spans="1:9">
      <c r="A22" s="38" t="s">
        <v>29</v>
      </c>
      <c r="B22" s="39">
        <v>8</v>
      </c>
      <c r="C22" s="56">
        <v>8</v>
      </c>
      <c r="D22" s="39">
        <v>8</v>
      </c>
      <c r="E22" s="56">
        <v>8</v>
      </c>
      <c r="F22" s="40">
        <v>0</v>
      </c>
      <c r="G22" s="56">
        <v>0</v>
      </c>
      <c r="H22" s="40">
        <v>0</v>
      </c>
      <c r="I22" s="56">
        <v>0</v>
      </c>
    </row>
    <row r="23" ht="30" spans="1:9">
      <c r="A23" s="47" t="s">
        <v>30</v>
      </c>
      <c r="B23" s="143">
        <f t="shared" ref="B23:I23" si="1">IF(B18&gt;=2,10*LOG10(B18/2),0)</f>
        <v>15.0514997831991</v>
      </c>
      <c r="C23" s="143">
        <f t="shared" si="1"/>
        <v>15.0514997831991</v>
      </c>
      <c r="D23" s="143">
        <f t="shared" si="1"/>
        <v>15.0514997831991</v>
      </c>
      <c r="E23" s="143">
        <f t="shared" si="1"/>
        <v>15.0514997831991</v>
      </c>
      <c r="F23" s="143">
        <f t="shared" si="1"/>
        <v>0</v>
      </c>
      <c r="G23" s="143">
        <f t="shared" si="1"/>
        <v>0</v>
      </c>
      <c r="H23" s="143">
        <f t="shared" si="1"/>
        <v>0</v>
      </c>
      <c r="I23" s="143">
        <f t="shared" si="1"/>
        <v>0</v>
      </c>
    </row>
    <row r="24" ht="15" spans="1:9">
      <c r="A24" s="38" t="s">
        <v>31</v>
      </c>
      <c r="B24" s="39">
        <v>0</v>
      </c>
      <c r="C24" s="40">
        <v>0</v>
      </c>
      <c r="D24" s="39">
        <v>0</v>
      </c>
      <c r="E24" s="40">
        <v>0</v>
      </c>
      <c r="F24" s="40">
        <v>0</v>
      </c>
      <c r="G24" s="40">
        <v>0</v>
      </c>
      <c r="H24" s="40">
        <v>0</v>
      </c>
      <c r="I24" s="40">
        <v>0</v>
      </c>
    </row>
    <row r="25" ht="15" spans="1:9">
      <c r="A25" s="38" t="s">
        <v>32</v>
      </c>
      <c r="B25" s="39">
        <v>0</v>
      </c>
      <c r="C25" s="40">
        <v>0</v>
      </c>
      <c r="D25" s="39">
        <v>0</v>
      </c>
      <c r="E25" s="40">
        <v>0</v>
      </c>
      <c r="F25" s="40">
        <v>0</v>
      </c>
      <c r="G25" s="40">
        <v>0</v>
      </c>
      <c r="H25" s="40">
        <v>0</v>
      </c>
      <c r="I25" s="40">
        <v>0</v>
      </c>
    </row>
    <row r="26" ht="30" spans="1:9">
      <c r="A26" s="38" t="s">
        <v>33</v>
      </c>
      <c r="B26" s="39">
        <v>3</v>
      </c>
      <c r="C26" s="39">
        <v>3</v>
      </c>
      <c r="D26" s="39">
        <v>3</v>
      </c>
      <c r="E26" s="39">
        <v>3</v>
      </c>
      <c r="F26" s="39">
        <v>1</v>
      </c>
      <c r="G26" s="39">
        <v>1</v>
      </c>
      <c r="H26" s="39">
        <v>1</v>
      </c>
      <c r="I26" s="39">
        <v>1</v>
      </c>
    </row>
    <row r="27" ht="15" spans="1:9">
      <c r="A27" s="48" t="s">
        <v>34</v>
      </c>
      <c r="B27" s="117">
        <f t="shared" ref="B27:I27" si="2">B21+B22+B23+B24-B26</f>
        <v>69.1132995230379</v>
      </c>
      <c r="C27" s="117">
        <f t="shared" si="2"/>
        <v>69.1132995230379</v>
      </c>
      <c r="D27" s="117">
        <f t="shared" si="2"/>
        <v>69.1132995230379</v>
      </c>
      <c r="E27" s="117">
        <f t="shared" si="2"/>
        <v>69.1132995230379</v>
      </c>
      <c r="F27" s="117">
        <f t="shared" si="2"/>
        <v>22</v>
      </c>
      <c r="G27" s="117">
        <f t="shared" si="2"/>
        <v>22</v>
      </c>
      <c r="H27" s="117">
        <f t="shared" si="2"/>
        <v>22</v>
      </c>
      <c r="I27" s="117">
        <f t="shared" si="2"/>
        <v>22</v>
      </c>
    </row>
    <row r="28" ht="15" spans="1:9">
      <c r="A28" s="48" t="s">
        <v>35</v>
      </c>
      <c r="B28" s="117">
        <f t="shared" ref="B28:I28" si="3">B21+B22+B23-B25-B26</f>
        <v>69.1132995230379</v>
      </c>
      <c r="C28" s="117">
        <f t="shared" si="3"/>
        <v>69.1132995230379</v>
      </c>
      <c r="D28" s="117">
        <f t="shared" si="3"/>
        <v>69.1132995230379</v>
      </c>
      <c r="E28" s="117">
        <f t="shared" si="3"/>
        <v>69.1132995230379</v>
      </c>
      <c r="F28" s="117">
        <f t="shared" si="3"/>
        <v>22</v>
      </c>
      <c r="G28" s="117">
        <f t="shared" si="3"/>
        <v>22</v>
      </c>
      <c r="H28" s="117">
        <f t="shared" si="3"/>
        <v>22</v>
      </c>
      <c r="I28" s="117">
        <f t="shared" si="3"/>
        <v>22</v>
      </c>
    </row>
    <row r="29" spans="1:9">
      <c r="A29" s="36" t="s">
        <v>36</v>
      </c>
      <c r="B29" s="127"/>
      <c r="C29" s="127"/>
      <c r="D29" s="127"/>
      <c r="E29" s="127"/>
      <c r="F29" s="127"/>
      <c r="G29" s="127"/>
      <c r="H29" s="127"/>
      <c r="I29" s="127"/>
    </row>
    <row r="30" ht="30" spans="1:9">
      <c r="A30" s="38" t="s">
        <v>37</v>
      </c>
      <c r="B30" s="39">
        <v>2</v>
      </c>
      <c r="C30" s="56">
        <v>2</v>
      </c>
      <c r="D30" s="39">
        <v>2</v>
      </c>
      <c r="E30" s="56">
        <v>2</v>
      </c>
      <c r="F30" s="56">
        <v>64</v>
      </c>
      <c r="G30" s="56">
        <v>64</v>
      </c>
      <c r="H30" s="56">
        <v>64</v>
      </c>
      <c r="I30" s="56">
        <v>64</v>
      </c>
    </row>
    <row r="31" ht="15" spans="1:9">
      <c r="A31" s="38" t="s">
        <v>85</v>
      </c>
      <c r="B31" s="39">
        <v>2</v>
      </c>
      <c r="C31" s="56">
        <v>2</v>
      </c>
      <c r="D31" s="39">
        <v>2</v>
      </c>
      <c r="E31" s="56">
        <v>2</v>
      </c>
      <c r="F31" s="56">
        <v>2</v>
      </c>
      <c r="G31" s="56">
        <v>2</v>
      </c>
      <c r="H31" s="56">
        <v>2</v>
      </c>
      <c r="I31" s="56">
        <v>2</v>
      </c>
    </row>
    <row r="32" ht="15" spans="1:9">
      <c r="A32" s="38" t="s">
        <v>39</v>
      </c>
      <c r="B32" s="39">
        <v>0</v>
      </c>
      <c r="C32" s="56">
        <v>0</v>
      </c>
      <c r="D32" s="39">
        <v>0</v>
      </c>
      <c r="E32" s="56">
        <v>0</v>
      </c>
      <c r="F32" s="56">
        <v>8</v>
      </c>
      <c r="G32" s="56">
        <v>8</v>
      </c>
      <c r="H32" s="56">
        <v>8</v>
      </c>
      <c r="I32" s="56">
        <v>8</v>
      </c>
    </row>
    <row r="33" ht="28.5" spans="1:9">
      <c r="A33" s="50" t="s">
        <v>40</v>
      </c>
      <c r="B33" s="143">
        <f t="shared" ref="B33:I33" si="4">IF(B30&gt;=2,10*LOG10(B30/2),0)</f>
        <v>0</v>
      </c>
      <c r="C33" s="143">
        <f t="shared" si="4"/>
        <v>0</v>
      </c>
      <c r="D33" s="143">
        <f t="shared" si="4"/>
        <v>0</v>
      </c>
      <c r="E33" s="143">
        <f t="shared" si="4"/>
        <v>0</v>
      </c>
      <c r="F33" s="143">
        <f t="shared" si="4"/>
        <v>15.0514997831991</v>
      </c>
      <c r="G33" s="143">
        <f t="shared" si="4"/>
        <v>15.0514997831991</v>
      </c>
      <c r="H33" s="143">
        <f t="shared" si="4"/>
        <v>15.0514997831991</v>
      </c>
      <c r="I33" s="143">
        <f t="shared" si="4"/>
        <v>15.0514997831991</v>
      </c>
    </row>
    <row r="34" ht="30" spans="1:9">
      <c r="A34" s="38" t="s">
        <v>41</v>
      </c>
      <c r="B34" s="39">
        <v>1</v>
      </c>
      <c r="C34" s="95">
        <v>1</v>
      </c>
      <c r="D34" s="39">
        <v>1</v>
      </c>
      <c r="E34" s="95">
        <v>1</v>
      </c>
      <c r="F34" s="39">
        <v>3</v>
      </c>
      <c r="G34" s="39">
        <v>3</v>
      </c>
      <c r="H34" s="39">
        <v>3</v>
      </c>
      <c r="I34" s="39">
        <v>3</v>
      </c>
    </row>
    <row r="35" ht="15" spans="1:9">
      <c r="A35" s="38" t="s">
        <v>42</v>
      </c>
      <c r="B35" s="40">
        <v>7</v>
      </c>
      <c r="C35" s="40">
        <v>7</v>
      </c>
      <c r="D35" s="40">
        <v>7</v>
      </c>
      <c r="E35" s="40">
        <v>7</v>
      </c>
      <c r="F35" s="40">
        <v>5</v>
      </c>
      <c r="G35" s="40">
        <v>5</v>
      </c>
      <c r="H35" s="40">
        <v>5</v>
      </c>
      <c r="I35" s="40">
        <v>5</v>
      </c>
    </row>
    <row r="36" ht="15" spans="1:9">
      <c r="A36" s="38" t="s">
        <v>43</v>
      </c>
      <c r="B36" s="40">
        <v>-174</v>
      </c>
      <c r="C36" s="40">
        <v>-174</v>
      </c>
      <c r="D36" s="40">
        <v>-174</v>
      </c>
      <c r="E36" s="40">
        <v>-174</v>
      </c>
      <c r="F36" s="39">
        <v>-174</v>
      </c>
      <c r="G36" s="40">
        <v>-174</v>
      </c>
      <c r="H36" s="39">
        <v>-174</v>
      </c>
      <c r="I36" s="40">
        <v>-174</v>
      </c>
    </row>
    <row r="37" ht="30" spans="1:9">
      <c r="A37" s="38" t="s">
        <v>44</v>
      </c>
      <c r="B37" s="39" t="s">
        <v>13</v>
      </c>
      <c r="C37" s="40">
        <v>-169.3</v>
      </c>
      <c r="D37" s="39" t="s">
        <v>13</v>
      </c>
      <c r="E37" s="40">
        <v>-169.3</v>
      </c>
      <c r="F37" s="40" t="s">
        <v>13</v>
      </c>
      <c r="G37" s="40">
        <v>-161.7</v>
      </c>
      <c r="H37" s="40" t="s">
        <v>13</v>
      </c>
      <c r="I37" s="40">
        <v>-161.7</v>
      </c>
    </row>
    <row r="38" ht="15" spans="1:9">
      <c r="A38" s="38" t="s">
        <v>45</v>
      </c>
      <c r="B38" s="39">
        <v>-169.3</v>
      </c>
      <c r="C38" s="40" t="s">
        <v>13</v>
      </c>
      <c r="D38" s="39">
        <v>-169.3</v>
      </c>
      <c r="E38" s="40" t="s">
        <v>13</v>
      </c>
      <c r="F38" s="40">
        <v>-165.7</v>
      </c>
      <c r="G38" s="40" t="s">
        <v>13</v>
      </c>
      <c r="H38" s="40">
        <v>-165.7</v>
      </c>
      <c r="I38" s="40" t="s">
        <v>13</v>
      </c>
    </row>
    <row r="39" ht="30" spans="1:9">
      <c r="A39" s="57" t="s">
        <v>46</v>
      </c>
      <c r="B39" s="117" t="s">
        <v>13</v>
      </c>
      <c r="C39" s="117">
        <f t="shared" ref="C39:I39" si="5">10*LOG10(10^((C35+C36)/10)+10^(C37/10))</f>
        <v>-164.98918835931</v>
      </c>
      <c r="D39" s="117" t="s">
        <v>13</v>
      </c>
      <c r="E39" s="117">
        <f t="shared" si="5"/>
        <v>-164.98918835931</v>
      </c>
      <c r="F39" s="117" t="s">
        <v>13</v>
      </c>
      <c r="G39" s="117">
        <f t="shared" si="5"/>
        <v>-160.958388900453</v>
      </c>
      <c r="H39" s="117" t="s">
        <v>13</v>
      </c>
      <c r="I39" s="117">
        <f t="shared" si="5"/>
        <v>-160.958388900453</v>
      </c>
    </row>
    <row r="40" ht="30" spans="1:9">
      <c r="A40" s="57" t="s">
        <v>47</v>
      </c>
      <c r="B40" s="117">
        <f t="shared" ref="B40:H40" si="6">10*LOG10(10^((B35+B36)/10)+10^(B38/10))</f>
        <v>-164.98918835931</v>
      </c>
      <c r="C40" s="117" t="s">
        <v>13</v>
      </c>
      <c r="D40" s="117">
        <f t="shared" si="6"/>
        <v>-164.98918835931</v>
      </c>
      <c r="E40" s="117" t="s">
        <v>13</v>
      </c>
      <c r="F40" s="117">
        <f t="shared" si="6"/>
        <v>-164.033523075367</v>
      </c>
      <c r="G40" s="117" t="s">
        <v>13</v>
      </c>
      <c r="H40" s="117">
        <f t="shared" si="6"/>
        <v>-164.033523075367</v>
      </c>
      <c r="I40" s="117" t="s">
        <v>13</v>
      </c>
    </row>
    <row r="41" ht="30" spans="1:9">
      <c r="A41" s="38" t="s">
        <v>48</v>
      </c>
      <c r="B41" s="39" t="s">
        <v>13</v>
      </c>
      <c r="C41" s="39">
        <f>MaxN_RB!F6*12*15*1000</f>
        <v>19080000</v>
      </c>
      <c r="D41" s="39" t="s">
        <v>13</v>
      </c>
      <c r="E41" s="39">
        <f>MaxN_RB!F6*12*15*1000</f>
        <v>19080000</v>
      </c>
      <c r="F41" s="56" t="s">
        <v>13</v>
      </c>
      <c r="G41" s="40">
        <f>1*12*30*1000</f>
        <v>360000</v>
      </c>
      <c r="H41" s="56" t="s">
        <v>13</v>
      </c>
      <c r="I41" s="40">
        <f>1*12*30*1000</f>
        <v>360000</v>
      </c>
    </row>
    <row r="42" ht="30" spans="1:9">
      <c r="A42" s="38" t="s">
        <v>49</v>
      </c>
      <c r="B42" s="39">
        <f>MaxN_RB!F7*12*30*1000</f>
        <v>18360000</v>
      </c>
      <c r="C42" s="56" t="s">
        <v>13</v>
      </c>
      <c r="D42" s="39">
        <f>MaxN_RB!F7*12*30*1000</f>
        <v>18360000</v>
      </c>
      <c r="E42" s="56" t="s">
        <v>13</v>
      </c>
      <c r="F42" s="39">
        <f>4*12*30*1000</f>
        <v>1440000</v>
      </c>
      <c r="G42" s="40" t="s">
        <v>13</v>
      </c>
      <c r="H42" s="39">
        <f>4*12*30*1000</f>
        <v>1440000</v>
      </c>
      <c r="I42" s="40" t="s">
        <v>13</v>
      </c>
    </row>
    <row r="43" ht="15" spans="1:9">
      <c r="A43" s="48" t="s">
        <v>50</v>
      </c>
      <c r="B43" s="117" t="s">
        <v>13</v>
      </c>
      <c r="C43" s="117">
        <f t="shared" ref="B43:I44" si="7">C39+10*LOG10(C41)</f>
        <v>-92.1834046556296</v>
      </c>
      <c r="D43" s="117" t="s">
        <v>13</v>
      </c>
      <c r="E43" s="117">
        <f t="shared" si="7"/>
        <v>-92.1834046556296</v>
      </c>
      <c r="F43" s="117" t="s">
        <v>13</v>
      </c>
      <c r="G43" s="117">
        <f t="shared" si="7"/>
        <v>-105.39536389278</v>
      </c>
      <c r="H43" s="117" t="s">
        <v>13</v>
      </c>
      <c r="I43" s="117">
        <f t="shared" si="7"/>
        <v>-105.39536389278</v>
      </c>
    </row>
    <row r="44" ht="15" spans="1:9">
      <c r="A44" s="48" t="s">
        <v>51</v>
      </c>
      <c r="B44" s="117">
        <f t="shared" si="7"/>
        <v>-92.3504615906582</v>
      </c>
      <c r="C44" s="117" t="s">
        <v>13</v>
      </c>
      <c r="D44" s="117">
        <f t="shared" si="7"/>
        <v>-92.3504615906582</v>
      </c>
      <c r="E44" s="117" t="s">
        <v>13</v>
      </c>
      <c r="F44" s="117">
        <f t="shared" si="7"/>
        <v>-102.449898154414</v>
      </c>
      <c r="G44" s="117" t="s">
        <v>13</v>
      </c>
      <c r="H44" s="117">
        <f t="shared" si="7"/>
        <v>-102.449898154414</v>
      </c>
      <c r="I44" s="117" t="s">
        <v>13</v>
      </c>
    </row>
    <row r="45" ht="15" spans="1:9">
      <c r="A45" s="38" t="s">
        <v>52</v>
      </c>
      <c r="B45" s="39" t="s">
        <v>13</v>
      </c>
      <c r="C45" s="54">
        <v>-4.6</v>
      </c>
      <c r="D45" s="54" t="s">
        <v>13</v>
      </c>
      <c r="E45" s="54">
        <v>-4.5</v>
      </c>
      <c r="F45" s="39" t="s">
        <v>13</v>
      </c>
      <c r="G45" s="54">
        <v>-5</v>
      </c>
      <c r="H45" s="54" t="s">
        <v>13</v>
      </c>
      <c r="I45" s="54">
        <v>-7.5</v>
      </c>
    </row>
    <row r="46" ht="15" spans="1:9">
      <c r="A46" s="38" t="s">
        <v>53</v>
      </c>
      <c r="B46" s="39">
        <v>2.8</v>
      </c>
      <c r="C46" s="39" t="s">
        <v>13</v>
      </c>
      <c r="D46" s="39">
        <v>-0.5</v>
      </c>
      <c r="E46" s="39" t="s">
        <v>13</v>
      </c>
      <c r="F46" s="54">
        <v>1.28</v>
      </c>
      <c r="G46" s="39" t="s">
        <v>13</v>
      </c>
      <c r="H46" s="54">
        <v>0.45</v>
      </c>
      <c r="I46" s="39" t="s">
        <v>13</v>
      </c>
    </row>
    <row r="47" ht="15" spans="1:9">
      <c r="A47" s="38" t="s">
        <v>54</v>
      </c>
      <c r="B47" s="39">
        <v>2</v>
      </c>
      <c r="C47" s="40">
        <v>2</v>
      </c>
      <c r="D47" s="39">
        <v>2</v>
      </c>
      <c r="E47" s="40">
        <v>2</v>
      </c>
      <c r="F47" s="56">
        <v>2</v>
      </c>
      <c r="G47" s="40">
        <v>2</v>
      </c>
      <c r="H47" s="56">
        <v>2</v>
      </c>
      <c r="I47" s="40">
        <v>2</v>
      </c>
    </row>
    <row r="48" ht="15" spans="1:9">
      <c r="A48" s="38" t="s">
        <v>55</v>
      </c>
      <c r="B48" s="39" t="s">
        <v>13</v>
      </c>
      <c r="C48" s="40">
        <v>0</v>
      </c>
      <c r="D48" s="39" t="s">
        <v>13</v>
      </c>
      <c r="E48" s="40">
        <v>0</v>
      </c>
      <c r="F48" s="56" t="s">
        <v>13</v>
      </c>
      <c r="G48" s="40">
        <v>0</v>
      </c>
      <c r="H48" s="56" t="s">
        <v>13</v>
      </c>
      <c r="I48" s="40">
        <v>0</v>
      </c>
    </row>
    <row r="49" ht="15" spans="1:9">
      <c r="A49" s="38" t="s">
        <v>56</v>
      </c>
      <c r="B49" s="39">
        <v>0.5</v>
      </c>
      <c r="C49" s="40" t="s">
        <v>13</v>
      </c>
      <c r="D49" s="39">
        <v>0.5</v>
      </c>
      <c r="E49" s="40" t="s">
        <v>13</v>
      </c>
      <c r="F49" s="56">
        <v>0.5</v>
      </c>
      <c r="G49" s="40" t="s">
        <v>13</v>
      </c>
      <c r="H49" s="56">
        <v>0.5</v>
      </c>
      <c r="I49" s="40" t="s">
        <v>13</v>
      </c>
    </row>
    <row r="50" ht="15" spans="1:9">
      <c r="A50" s="57" t="s">
        <v>57</v>
      </c>
      <c r="B50" s="117" t="s">
        <v>13</v>
      </c>
      <c r="C50" s="117">
        <f t="shared" ref="C50:I50" si="8">C43+C45+C47-C48</f>
        <v>-94.7834046556296</v>
      </c>
      <c r="D50" s="117" t="s">
        <v>13</v>
      </c>
      <c r="E50" s="117">
        <f t="shared" si="8"/>
        <v>-94.6834046556296</v>
      </c>
      <c r="F50" s="117" t="s">
        <v>13</v>
      </c>
      <c r="G50" s="117">
        <f t="shared" si="8"/>
        <v>-108.39536389278</v>
      </c>
      <c r="H50" s="117" t="s">
        <v>13</v>
      </c>
      <c r="I50" s="117">
        <f t="shared" si="8"/>
        <v>-110.89536389278</v>
      </c>
    </row>
    <row r="51" ht="15" spans="1:9">
      <c r="A51" s="57" t="s">
        <v>58</v>
      </c>
      <c r="B51" s="117">
        <f>B44+B46+B47-B49</f>
        <v>-88.0504615906582</v>
      </c>
      <c r="C51" s="117" t="s">
        <v>13</v>
      </c>
      <c r="D51" s="117">
        <f t="shared" ref="D51:H51" si="9">D44+D46+D47-D49</f>
        <v>-91.3504615906582</v>
      </c>
      <c r="E51" s="117" t="s">
        <v>13</v>
      </c>
      <c r="F51" s="117">
        <f t="shared" si="9"/>
        <v>-99.6698981544142</v>
      </c>
      <c r="G51" s="117" t="s">
        <v>13</v>
      </c>
      <c r="H51" s="117">
        <f t="shared" si="9"/>
        <v>-100.499898154414</v>
      </c>
      <c r="I51" s="117" t="s">
        <v>13</v>
      </c>
    </row>
    <row r="52" ht="15" spans="1:9">
      <c r="A52" s="57" t="s">
        <v>88</v>
      </c>
      <c r="B52" s="117" t="s">
        <v>13</v>
      </c>
      <c r="C52" s="117">
        <f t="shared" ref="C52:I52" si="10">C27+C32+C33-C50</f>
        <v>163.896704178668</v>
      </c>
      <c r="D52" s="117" t="s">
        <v>13</v>
      </c>
      <c r="E52" s="117">
        <f t="shared" si="10"/>
        <v>163.796704178668</v>
      </c>
      <c r="F52" s="117" t="s">
        <v>13</v>
      </c>
      <c r="G52" s="117">
        <f t="shared" si="10"/>
        <v>153.446863675979</v>
      </c>
      <c r="H52" s="117" t="s">
        <v>13</v>
      </c>
      <c r="I52" s="117">
        <f t="shared" si="10"/>
        <v>155.946863675979</v>
      </c>
    </row>
    <row r="53" ht="15" spans="1:9">
      <c r="A53" s="57" t="s">
        <v>60</v>
      </c>
      <c r="B53" s="117">
        <f t="shared" ref="B53:H53" si="11">B28+B32+B33-B51</f>
        <v>157.163761113696</v>
      </c>
      <c r="C53" s="117" t="s">
        <v>13</v>
      </c>
      <c r="D53" s="117">
        <f t="shared" si="11"/>
        <v>160.463761113696</v>
      </c>
      <c r="E53" s="117" t="s">
        <v>13</v>
      </c>
      <c r="F53" s="117">
        <f t="shared" si="11"/>
        <v>144.721397937613</v>
      </c>
      <c r="G53" s="117" t="s">
        <v>13</v>
      </c>
      <c r="H53" s="117">
        <f t="shared" si="11"/>
        <v>145.551397937613</v>
      </c>
      <c r="I53" s="117" t="s">
        <v>13</v>
      </c>
    </row>
    <row r="54" spans="1:9">
      <c r="A54" s="36" t="s">
        <v>61</v>
      </c>
      <c r="B54" s="127"/>
      <c r="C54" s="127"/>
      <c r="D54" s="127"/>
      <c r="E54" s="127"/>
      <c r="F54" s="127"/>
      <c r="G54" s="127"/>
      <c r="H54" s="127"/>
      <c r="I54" s="127"/>
    </row>
    <row r="55" ht="15" spans="1:9">
      <c r="A55" s="38" t="s">
        <v>62</v>
      </c>
      <c r="B55" s="56">
        <v>8</v>
      </c>
      <c r="C55" s="56">
        <v>8</v>
      </c>
      <c r="D55" s="56">
        <v>8</v>
      </c>
      <c r="E55" s="56">
        <v>8</v>
      </c>
      <c r="F55" s="56">
        <v>8</v>
      </c>
      <c r="G55" s="56">
        <v>8</v>
      </c>
      <c r="H55" s="56">
        <v>8</v>
      </c>
      <c r="I55" s="56">
        <v>8</v>
      </c>
    </row>
    <row r="56" ht="15.75" spans="1:9">
      <c r="A56" s="144" t="s">
        <v>77</v>
      </c>
      <c r="B56" s="56"/>
      <c r="C56" s="56"/>
      <c r="D56" s="56"/>
      <c r="E56" s="56"/>
      <c r="F56" s="56"/>
      <c r="G56" s="56"/>
      <c r="H56" s="56"/>
      <c r="I56" s="56"/>
    </row>
    <row r="57" ht="30" spans="1:9">
      <c r="A57" s="38" t="s">
        <v>63</v>
      </c>
      <c r="B57" s="56" t="s">
        <v>13</v>
      </c>
      <c r="C57" s="56">
        <v>10.45</v>
      </c>
      <c r="D57" s="56" t="s">
        <v>13</v>
      </c>
      <c r="E57" s="56">
        <v>10</v>
      </c>
      <c r="F57" s="56" t="s">
        <v>13</v>
      </c>
      <c r="G57" s="56">
        <v>10.45</v>
      </c>
      <c r="H57" s="56" t="s">
        <v>13</v>
      </c>
      <c r="I57" s="56">
        <v>10</v>
      </c>
    </row>
    <row r="58" ht="30" spans="1:9">
      <c r="A58" s="38" t="s">
        <v>64</v>
      </c>
      <c r="B58" s="56">
        <v>6.61</v>
      </c>
      <c r="C58" s="56" t="s">
        <v>13</v>
      </c>
      <c r="D58" s="56">
        <v>6.3</v>
      </c>
      <c r="E58" s="56" t="s">
        <v>13</v>
      </c>
      <c r="F58" s="56">
        <v>6.61</v>
      </c>
      <c r="G58" s="56" t="s">
        <v>13</v>
      </c>
      <c r="H58" s="56">
        <v>6.3</v>
      </c>
      <c r="I58" s="56" t="s">
        <v>13</v>
      </c>
    </row>
    <row r="59" ht="15" spans="1:9">
      <c r="A59" s="38" t="s">
        <v>65</v>
      </c>
      <c r="B59" s="56">
        <v>0</v>
      </c>
      <c r="C59" s="56">
        <v>0</v>
      </c>
      <c r="D59" s="56">
        <v>0</v>
      </c>
      <c r="E59" s="56">
        <v>0</v>
      </c>
      <c r="F59" s="56">
        <v>0</v>
      </c>
      <c r="G59" s="56">
        <v>0</v>
      </c>
      <c r="H59" s="56">
        <v>0</v>
      </c>
      <c r="I59" s="56">
        <v>0</v>
      </c>
    </row>
    <row r="60" ht="15" spans="1:9">
      <c r="A60" s="38" t="s">
        <v>66</v>
      </c>
      <c r="B60" s="39">
        <v>9</v>
      </c>
      <c r="C60" s="39">
        <v>9</v>
      </c>
      <c r="D60" s="95">
        <v>11.9</v>
      </c>
      <c r="E60" s="95">
        <v>11.9</v>
      </c>
      <c r="F60" s="39">
        <v>9</v>
      </c>
      <c r="G60" s="39">
        <v>9</v>
      </c>
      <c r="H60" s="95">
        <v>11.9</v>
      </c>
      <c r="I60" s="95">
        <v>11.9</v>
      </c>
    </row>
    <row r="61" ht="15" spans="1:9">
      <c r="A61" s="38" t="s">
        <v>67</v>
      </c>
      <c r="B61" s="56">
        <v>0</v>
      </c>
      <c r="C61" s="56">
        <v>0</v>
      </c>
      <c r="D61" s="56">
        <v>0</v>
      </c>
      <c r="E61" s="56">
        <v>0</v>
      </c>
      <c r="F61" s="56">
        <v>0</v>
      </c>
      <c r="G61" s="56">
        <v>0</v>
      </c>
      <c r="H61" s="56">
        <v>0</v>
      </c>
      <c r="I61" s="56">
        <v>0</v>
      </c>
    </row>
    <row r="62" ht="30" spans="1:9">
      <c r="A62" s="57" t="s">
        <v>68</v>
      </c>
      <c r="B62" s="117" t="s">
        <v>13</v>
      </c>
      <c r="C62" s="117">
        <f t="shared" ref="C62:I62" si="12">C52-C57+C59-C60+C61-C34</f>
        <v>143.446704178668</v>
      </c>
      <c r="D62" s="117" t="s">
        <v>13</v>
      </c>
      <c r="E62" s="117">
        <f t="shared" si="12"/>
        <v>140.896704178668</v>
      </c>
      <c r="F62" s="117" t="s">
        <v>13</v>
      </c>
      <c r="G62" s="117">
        <f t="shared" si="12"/>
        <v>130.996863675979</v>
      </c>
      <c r="H62" s="117" t="s">
        <v>13</v>
      </c>
      <c r="I62" s="117">
        <f t="shared" si="12"/>
        <v>131.046863675979</v>
      </c>
    </row>
    <row r="63" ht="30" spans="1:9">
      <c r="A63" s="57" t="s">
        <v>69</v>
      </c>
      <c r="B63" s="117">
        <f t="shared" ref="B63:H63" si="13">B53-B58+B59-B60+B61-B34</f>
        <v>140.553761113696</v>
      </c>
      <c r="C63" s="117" t="s">
        <v>13</v>
      </c>
      <c r="D63" s="117">
        <f t="shared" si="13"/>
        <v>141.263761113696</v>
      </c>
      <c r="E63" s="117" t="s">
        <v>13</v>
      </c>
      <c r="F63" s="117">
        <f t="shared" si="13"/>
        <v>126.111397937613</v>
      </c>
      <c r="G63" s="117" t="s">
        <v>13</v>
      </c>
      <c r="H63" s="117">
        <f t="shared" si="13"/>
        <v>124.351397937613</v>
      </c>
      <c r="I63" s="117" t="s">
        <v>13</v>
      </c>
    </row>
    <row r="64" spans="1:9">
      <c r="A64" s="36" t="s">
        <v>70</v>
      </c>
      <c r="B64" s="127"/>
      <c r="C64" s="127"/>
      <c r="D64" s="127"/>
      <c r="E64" s="127"/>
      <c r="F64" s="127"/>
      <c r="G64" s="127"/>
      <c r="H64" s="127"/>
      <c r="I64" s="127"/>
    </row>
    <row r="65" ht="30" spans="1:9">
      <c r="A65" s="58" t="s">
        <v>71</v>
      </c>
      <c r="B65" s="40" t="s">
        <v>13</v>
      </c>
      <c r="C65" s="56">
        <f>10^(3+(C62-161.04+7.1*LOG10(20)-7.5*LOG10(5)+(24.37-3.7*(5/C$5)^2)*LOG10(C$5)-20*LOG10(C$4)+(3.2*(LOG10(11.75*C$6))^2-4.97))/(43.42-3.1*LOG10(C$5)))</f>
        <v>5002.27354498364</v>
      </c>
      <c r="D65" s="40" t="s">
        <v>13</v>
      </c>
      <c r="E65" s="56">
        <f>10^(3+(E62-161.04+7.1*LOG10(20)-7.5*LOG10(5)+(24.37-3.7*(5/E$5)^2)*LOG10(E$5)-20*LOG10(E$4)+(3.2*(LOG10(11.75*E$6))^2-4.97))/(43.42-3.1*LOG10(E$5)))</f>
        <v>4296.97033442856</v>
      </c>
      <c r="F65" s="40" t="s">
        <v>13</v>
      </c>
      <c r="G65" s="56">
        <f>10^(3+(G62-161.04+7.1*LOG10(20)-7.5*LOG10(5)+(24.37-3.7*(5/G$5)^2)*LOG10(G$5)-20*LOG10(G$4)+(3.2*(LOG10(11.75*G$6))^2-4.97))/(43.42-3.1*LOG10(G$5)))</f>
        <v>2381.83383851222</v>
      </c>
      <c r="H65" s="40" t="s">
        <v>13</v>
      </c>
      <c r="I65" s="56">
        <f>10^(3+(I62-161.04+7.1*LOG10(20)-7.5*LOG10(5)+(24.37-3.7*(5/I$5)^2)*LOG10(I$5)-20*LOG10(I$4)+(3.2*(LOG10(11.75*I$6))^2-4.97))/(43.42-3.1*LOG10(I$5)))</f>
        <v>2388.94239822033</v>
      </c>
    </row>
    <row r="66" ht="30" spans="1:9">
      <c r="A66" s="58" t="s">
        <v>72</v>
      </c>
      <c r="B66" s="56">
        <f>10^(3+(B63-161.04+7.1*LOG10(20)-7.5*LOG10(5)+(24.37-3.7*(5/B$5)^2)*LOG10(B$5)-20*LOG10(B$4)+(3.2*(LOG10(11.75*B$6))^2-4.97))/(43.42-3.1*LOG10(B$5)))</f>
        <v>4210.03298545753</v>
      </c>
      <c r="C66" s="40" t="s">
        <v>13</v>
      </c>
      <c r="D66" s="56">
        <f>10^(3+(D63-161.04+7.1*LOG10(20)-7.5*LOG10(5)+(24.37-3.7*(5/D$5)^2)*LOG10(D$5)-20*LOG10(D$4)+(3.2*(LOG10(11.75*D$6))^2-4.97))/(43.42-3.1*LOG10(D$5)))</f>
        <v>4392.0106446185</v>
      </c>
      <c r="E66" s="40" t="s">
        <v>13</v>
      </c>
      <c r="F66" s="140">
        <f>10^(3+(F63-161.04+7.1*LOG10(20)-7.5*LOG10(5)+(24.37-3.7*(5/F$5)^2)*LOG10(F$5)-20*LOG10(F$4)+(3.2*(LOG10(11.75*F$6))^2-4.97))/(43.42-3.1*LOG10(F$5)))</f>
        <v>1780.14089221677</v>
      </c>
      <c r="G66" s="40" t="s">
        <v>13</v>
      </c>
      <c r="H66" s="56">
        <f>10^(3+(H63-161.04+7.1*LOG10(20)-7.5*LOG10(5)+(24.37-3.7*(5/H$5)^2)*LOG10(H$5)-20*LOG10(H$4)+(3.2*(LOG10(11.75*H$6))^2-4.97))/(43.42-3.1*LOG10(H$5)))</f>
        <v>1602.86862546226</v>
      </c>
      <c r="I66" s="40" t="s">
        <v>13</v>
      </c>
    </row>
    <row r="67" ht="15.75" spans="1:9">
      <c r="A67" s="58" t="s">
        <v>73</v>
      </c>
      <c r="B67" s="40" t="s">
        <v>13</v>
      </c>
      <c r="C67" s="40">
        <f>PI()*(C65)^2</f>
        <v>78611258.1008408</v>
      </c>
      <c r="D67" s="40" t="s">
        <v>13</v>
      </c>
      <c r="E67" s="40">
        <f>PI()*(E65)^2</f>
        <v>58006222.4152789</v>
      </c>
      <c r="F67" s="40" t="s">
        <v>13</v>
      </c>
      <c r="G67" s="40">
        <f>PI()*(G65)^2</f>
        <v>17822671.1783818</v>
      </c>
      <c r="H67" s="40" t="s">
        <v>13</v>
      </c>
      <c r="I67" s="40">
        <f>PI()*(I65)^2</f>
        <v>17929213.102478</v>
      </c>
    </row>
    <row r="68" ht="15.75" spans="1:9">
      <c r="A68" s="58" t="s">
        <v>74</v>
      </c>
      <c r="B68" s="40">
        <f>PI()*(B66)^2</f>
        <v>55682774.8931632</v>
      </c>
      <c r="C68" s="40" t="s">
        <v>13</v>
      </c>
      <c r="D68" s="40">
        <f>PI()*(D66)^2</f>
        <v>60600560.459201</v>
      </c>
      <c r="E68" s="40" t="s">
        <v>13</v>
      </c>
      <c r="F68" s="40">
        <f>PI()*(F66)^2</f>
        <v>9955397.97438964</v>
      </c>
      <c r="G68" s="40" t="s">
        <v>13</v>
      </c>
      <c r="H68" s="40">
        <f>PI()*(H66)^2</f>
        <v>8071341.61396369</v>
      </c>
      <c r="I68" s="40" t="s">
        <v>13</v>
      </c>
    </row>
    <row r="70" spans="1:3">
      <c r="A70" s="121"/>
      <c r="C70" s="109" t="s">
        <v>86</v>
      </c>
    </row>
  </sheetData>
  <mergeCells count="2">
    <mergeCell ref="B1:E1"/>
    <mergeCell ref="F1:I1"/>
  </mergeCells>
  <dataValidations count="1">
    <dataValidation type="list" allowBlank="1" showInputMessage="1" showErrorMessage="1" sqref="B26:E26 F34:I34">
      <formula1>"0,3"</formula1>
    </dataValidation>
  </dataValidation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
  <sheetViews>
    <sheetView zoomScale="70" zoomScaleNormal="70" topLeftCell="A34" workbookViewId="0">
      <selection activeCell="D71" sqref="D71"/>
    </sheetView>
  </sheetViews>
  <sheetFormatPr defaultColWidth="9" defaultRowHeight="14.25"/>
  <cols>
    <col min="1" max="1" width="69" style="107" customWidth="1"/>
    <col min="2" max="2" width="22.75" style="109" customWidth="1"/>
    <col min="3" max="3" width="18.375" style="109" customWidth="1"/>
    <col min="4" max="4" width="18.25" style="109" customWidth="1"/>
    <col min="5" max="5" width="18.75" style="109" customWidth="1"/>
    <col min="6" max="6" width="18.25" style="123" customWidth="1"/>
    <col min="7" max="7" width="18.625" style="123" customWidth="1"/>
    <col min="8" max="8" width="20" style="123" customWidth="1"/>
    <col min="9" max="9" width="18.375" style="123" customWidth="1"/>
  </cols>
  <sheetData>
    <row r="1" spans="1:9">
      <c r="A1" s="110" t="s">
        <v>87</v>
      </c>
      <c r="B1" s="124" t="s">
        <v>2</v>
      </c>
      <c r="C1" s="124"/>
      <c r="D1" s="124"/>
      <c r="E1" s="125"/>
      <c r="F1" s="126" t="s">
        <v>3</v>
      </c>
      <c r="G1" s="126"/>
      <c r="H1" s="126"/>
      <c r="I1" s="126"/>
    </row>
    <row r="2" ht="28.5" spans="1:9">
      <c r="A2" s="35"/>
      <c r="B2" s="31" t="s">
        <v>91</v>
      </c>
      <c r="C2" s="31" t="s">
        <v>92</v>
      </c>
      <c r="D2" s="31" t="s">
        <v>93</v>
      </c>
      <c r="E2" s="31" t="s">
        <v>94</v>
      </c>
      <c r="F2" s="31" t="s">
        <v>95</v>
      </c>
      <c r="G2" s="31" t="s">
        <v>96</v>
      </c>
      <c r="H2" s="31" t="s">
        <v>97</v>
      </c>
      <c r="I2" s="31" t="s">
        <v>98</v>
      </c>
    </row>
    <row r="3" spans="1:9">
      <c r="A3" s="36" t="s">
        <v>8</v>
      </c>
      <c r="B3" s="127"/>
      <c r="C3" s="127"/>
      <c r="D3" s="127"/>
      <c r="E3" s="127"/>
      <c r="F3" s="127"/>
      <c r="G3" s="127"/>
      <c r="H3" s="127"/>
      <c r="I3" s="127"/>
    </row>
    <row r="4" ht="15" spans="1:9">
      <c r="A4" s="38" t="s">
        <v>9</v>
      </c>
      <c r="B4" s="128">
        <v>0.7</v>
      </c>
      <c r="C4" s="129">
        <v>0.7</v>
      </c>
      <c r="D4" s="128">
        <v>0.7</v>
      </c>
      <c r="E4" s="129">
        <v>0.7</v>
      </c>
      <c r="F4" s="128">
        <v>0.7</v>
      </c>
      <c r="G4" s="129">
        <v>0.7</v>
      </c>
      <c r="H4" s="128">
        <v>0.7</v>
      </c>
      <c r="I4" s="129">
        <v>0.7</v>
      </c>
    </row>
    <row r="5" ht="15" spans="1:9">
      <c r="A5" s="38" t="s">
        <v>10</v>
      </c>
      <c r="B5" s="129">
        <v>35</v>
      </c>
      <c r="C5" s="129">
        <v>35</v>
      </c>
      <c r="D5" s="129">
        <v>35</v>
      </c>
      <c r="E5" s="129">
        <v>35</v>
      </c>
      <c r="F5" s="129">
        <v>35</v>
      </c>
      <c r="G5" s="129">
        <v>35</v>
      </c>
      <c r="H5" s="129">
        <v>35</v>
      </c>
      <c r="I5" s="129">
        <v>35</v>
      </c>
    </row>
    <row r="6" ht="15" spans="1:9">
      <c r="A6" s="38" t="s">
        <v>11</v>
      </c>
      <c r="B6" s="128">
        <v>1.5</v>
      </c>
      <c r="C6" s="129">
        <v>1.5</v>
      </c>
      <c r="D6" s="128">
        <v>1.5</v>
      </c>
      <c r="E6" s="129">
        <v>1.5</v>
      </c>
      <c r="F6" s="128">
        <v>1.5</v>
      </c>
      <c r="G6" s="129">
        <v>1.5</v>
      </c>
      <c r="H6" s="128">
        <v>1.5</v>
      </c>
      <c r="I6" s="129">
        <v>1.5</v>
      </c>
    </row>
    <row r="7" ht="30" spans="1:9">
      <c r="A7" s="38" t="s">
        <v>12</v>
      </c>
      <c r="B7" s="130" t="s">
        <v>13</v>
      </c>
      <c r="C7" s="131">
        <v>0.95</v>
      </c>
      <c r="D7" s="130" t="s">
        <v>13</v>
      </c>
      <c r="E7" s="131">
        <v>0.95</v>
      </c>
      <c r="F7" s="131" t="s">
        <v>13</v>
      </c>
      <c r="G7" s="132">
        <v>0.95</v>
      </c>
      <c r="H7" s="131" t="s">
        <v>13</v>
      </c>
      <c r="I7" s="132">
        <v>0.95</v>
      </c>
    </row>
    <row r="8" ht="30" spans="1:9">
      <c r="A8" s="38" t="s">
        <v>14</v>
      </c>
      <c r="B8" s="130">
        <v>0.9</v>
      </c>
      <c r="C8" s="131" t="s">
        <v>13</v>
      </c>
      <c r="D8" s="130">
        <v>0.9</v>
      </c>
      <c r="E8" s="131" t="s">
        <v>13</v>
      </c>
      <c r="F8" s="131">
        <v>0.9</v>
      </c>
      <c r="G8" s="132" t="s">
        <v>13</v>
      </c>
      <c r="H8" s="131">
        <v>0.9</v>
      </c>
      <c r="I8" s="132" t="s">
        <v>13</v>
      </c>
    </row>
    <row r="9" s="106" customFormat="1" ht="15" spans="1:9">
      <c r="A9" s="133" t="s">
        <v>15</v>
      </c>
      <c r="B9" s="134" t="s">
        <v>13</v>
      </c>
      <c r="C9" s="134">
        <v>43000</v>
      </c>
      <c r="D9" s="134" t="s">
        <v>13</v>
      </c>
      <c r="E9" s="134">
        <v>43000</v>
      </c>
      <c r="F9" s="134" t="s">
        <v>13</v>
      </c>
      <c r="G9" s="134">
        <v>2000</v>
      </c>
      <c r="H9" s="134" t="s">
        <v>13</v>
      </c>
      <c r="I9" s="134">
        <v>2000</v>
      </c>
    </row>
    <row r="10" ht="15" spans="1:9">
      <c r="A10" s="38" t="s">
        <v>16</v>
      </c>
      <c r="B10" s="134">
        <v>5983200</v>
      </c>
      <c r="C10" s="134" t="s">
        <v>13</v>
      </c>
      <c r="D10" s="134">
        <v>5983200</v>
      </c>
      <c r="E10" s="134" t="s">
        <v>13</v>
      </c>
      <c r="F10" s="134">
        <v>561600</v>
      </c>
      <c r="G10" s="134" t="s">
        <v>13</v>
      </c>
      <c r="H10" s="134">
        <v>561600</v>
      </c>
      <c r="I10" s="134" t="s">
        <v>13</v>
      </c>
    </row>
    <row r="11" ht="15" spans="1:9">
      <c r="A11" s="38" t="s">
        <v>17</v>
      </c>
      <c r="B11" s="134" t="s">
        <v>13</v>
      </c>
      <c r="C11" s="134">
        <v>0.01</v>
      </c>
      <c r="D11" s="134" t="s">
        <v>13</v>
      </c>
      <c r="E11" s="134">
        <v>0.01</v>
      </c>
      <c r="F11" s="134" t="s">
        <v>13</v>
      </c>
      <c r="G11" s="134">
        <v>0.01</v>
      </c>
      <c r="H11" s="134" t="s">
        <v>13</v>
      </c>
      <c r="I11" s="134">
        <v>0.01</v>
      </c>
    </row>
    <row r="12" ht="15" spans="1:9">
      <c r="A12" s="38" t="s">
        <v>18</v>
      </c>
      <c r="B12" s="134">
        <v>0.1</v>
      </c>
      <c r="C12" s="134" t="s">
        <v>13</v>
      </c>
      <c r="D12" s="134">
        <v>0.1</v>
      </c>
      <c r="E12" s="134" t="s">
        <v>13</v>
      </c>
      <c r="F12" s="134">
        <v>0.1</v>
      </c>
      <c r="G12" s="134" t="s">
        <v>13</v>
      </c>
      <c r="H12" s="134">
        <v>0.1</v>
      </c>
      <c r="I12" s="134" t="s">
        <v>13</v>
      </c>
    </row>
    <row r="13" ht="15" spans="1:9">
      <c r="A13" s="38" t="s">
        <v>19</v>
      </c>
      <c r="B13" s="134">
        <v>0.6648</v>
      </c>
      <c r="C13" s="134" t="s">
        <v>13</v>
      </c>
      <c r="D13" s="134">
        <v>0.6648</v>
      </c>
      <c r="E13" s="134" t="s">
        <v>13</v>
      </c>
      <c r="F13" s="134">
        <v>0.78</v>
      </c>
      <c r="G13" s="134" t="s">
        <v>13</v>
      </c>
      <c r="H13" s="134">
        <v>0.78</v>
      </c>
      <c r="I13" s="134" t="s">
        <v>13</v>
      </c>
    </row>
    <row r="14" ht="15" spans="1:9">
      <c r="A14" s="38" t="s">
        <v>20</v>
      </c>
      <c r="B14" s="129" t="s">
        <v>21</v>
      </c>
      <c r="C14" s="129" t="s">
        <v>21</v>
      </c>
      <c r="D14" s="129" t="s">
        <v>82</v>
      </c>
      <c r="E14" s="129" t="s">
        <v>82</v>
      </c>
      <c r="F14" s="129" t="s">
        <v>21</v>
      </c>
      <c r="G14" s="129" t="s">
        <v>21</v>
      </c>
      <c r="H14" s="129" t="s">
        <v>82</v>
      </c>
      <c r="I14" s="129" t="s">
        <v>82</v>
      </c>
    </row>
    <row r="15" ht="15" spans="1:9">
      <c r="A15" s="38" t="s">
        <v>22</v>
      </c>
      <c r="B15" s="134">
        <v>120</v>
      </c>
      <c r="C15" s="135">
        <v>120</v>
      </c>
      <c r="D15" s="134">
        <v>3</v>
      </c>
      <c r="E15" s="135">
        <v>3</v>
      </c>
      <c r="F15" s="134">
        <v>120</v>
      </c>
      <c r="G15" s="135">
        <v>120</v>
      </c>
      <c r="H15" s="135">
        <v>3</v>
      </c>
      <c r="I15" s="135">
        <v>3</v>
      </c>
    </row>
    <row r="16" ht="15" spans="1:9">
      <c r="A16" s="38" t="s">
        <v>23</v>
      </c>
      <c r="B16" s="134">
        <v>3</v>
      </c>
      <c r="C16" s="129">
        <v>3</v>
      </c>
      <c r="D16" s="134">
        <v>3</v>
      </c>
      <c r="E16" s="129">
        <v>3</v>
      </c>
      <c r="F16" s="129">
        <v>3</v>
      </c>
      <c r="G16" s="135">
        <v>3</v>
      </c>
      <c r="H16" s="129">
        <v>3</v>
      </c>
      <c r="I16" s="135">
        <v>3</v>
      </c>
    </row>
    <row r="17" spans="1:9">
      <c r="A17" s="36" t="s">
        <v>24</v>
      </c>
      <c r="B17" s="136"/>
      <c r="C17" s="136"/>
      <c r="D17" s="136"/>
      <c r="E17" s="136"/>
      <c r="F17" s="136"/>
      <c r="G17" s="136"/>
      <c r="H17" s="136"/>
      <c r="I17" s="136"/>
    </row>
    <row r="18" ht="30" spans="1:9">
      <c r="A18" s="38" t="s">
        <v>25</v>
      </c>
      <c r="B18" s="134">
        <v>64</v>
      </c>
      <c r="C18" s="129">
        <v>64</v>
      </c>
      <c r="D18" s="134">
        <v>64</v>
      </c>
      <c r="E18" s="129">
        <v>64</v>
      </c>
      <c r="F18" s="135">
        <v>1</v>
      </c>
      <c r="G18" s="129">
        <v>1</v>
      </c>
      <c r="H18" s="135">
        <v>1</v>
      </c>
      <c r="I18" s="129">
        <v>1</v>
      </c>
    </row>
    <row r="19" ht="15" spans="1:9">
      <c r="A19" s="38" t="s">
        <v>26</v>
      </c>
      <c r="B19" s="134">
        <v>2</v>
      </c>
      <c r="C19" s="129">
        <v>2</v>
      </c>
      <c r="D19" s="134">
        <v>2</v>
      </c>
      <c r="E19" s="129">
        <v>2</v>
      </c>
      <c r="F19" s="135">
        <v>1</v>
      </c>
      <c r="G19" s="129">
        <v>1</v>
      </c>
      <c r="H19" s="135">
        <v>1</v>
      </c>
      <c r="I19" s="129">
        <v>1</v>
      </c>
    </row>
    <row r="20" ht="15" spans="1:9">
      <c r="A20" s="38" t="s">
        <v>27</v>
      </c>
      <c r="B20" s="134">
        <v>28</v>
      </c>
      <c r="C20" s="129">
        <v>28</v>
      </c>
      <c r="D20" s="134">
        <v>28</v>
      </c>
      <c r="E20" s="129">
        <v>28</v>
      </c>
      <c r="F20" s="135">
        <v>23</v>
      </c>
      <c r="G20" s="129">
        <v>23</v>
      </c>
      <c r="H20" s="135">
        <v>23</v>
      </c>
      <c r="I20" s="129">
        <v>23</v>
      </c>
    </row>
    <row r="21" ht="30" spans="1:9">
      <c r="A21" s="45" t="s">
        <v>28</v>
      </c>
      <c r="B21" s="137">
        <v>46.0617997398389</v>
      </c>
      <c r="C21" s="137">
        <v>46.0617997398389</v>
      </c>
      <c r="D21" s="137">
        <v>46.0617997398389</v>
      </c>
      <c r="E21" s="137">
        <v>46.0617997398389</v>
      </c>
      <c r="F21" s="137">
        <v>23</v>
      </c>
      <c r="G21" s="137">
        <v>23</v>
      </c>
      <c r="H21" s="137">
        <v>23</v>
      </c>
      <c r="I21" s="137">
        <v>23</v>
      </c>
    </row>
    <row r="22" ht="15" spans="1:9">
      <c r="A22" s="38" t="s">
        <v>29</v>
      </c>
      <c r="B22" s="134">
        <v>8</v>
      </c>
      <c r="C22" s="129">
        <v>8</v>
      </c>
      <c r="D22" s="134">
        <v>8</v>
      </c>
      <c r="E22" s="129">
        <v>8</v>
      </c>
      <c r="F22" s="135">
        <v>0</v>
      </c>
      <c r="G22" s="129">
        <v>0</v>
      </c>
      <c r="H22" s="135">
        <v>0</v>
      </c>
      <c r="I22" s="129">
        <v>0</v>
      </c>
    </row>
    <row r="23" ht="30" spans="1:9">
      <c r="A23" s="47" t="s">
        <v>30</v>
      </c>
      <c r="B23" s="137">
        <v>15.0514997831991</v>
      </c>
      <c r="C23" s="137">
        <v>13.8014997831991</v>
      </c>
      <c r="D23" s="137">
        <v>15.0514997831991</v>
      </c>
      <c r="E23" s="137">
        <v>13.8014997831991</v>
      </c>
      <c r="F23" s="137">
        <v>0</v>
      </c>
      <c r="G23" s="137">
        <v>0</v>
      </c>
      <c r="H23" s="137">
        <v>0</v>
      </c>
      <c r="I23" s="137">
        <v>0</v>
      </c>
    </row>
    <row r="24" ht="15" spans="1:9">
      <c r="A24" s="38" t="s">
        <v>31</v>
      </c>
      <c r="B24" s="134">
        <v>0</v>
      </c>
      <c r="C24" s="135">
        <v>0</v>
      </c>
      <c r="D24" s="134">
        <v>0</v>
      </c>
      <c r="E24" s="135">
        <v>0</v>
      </c>
      <c r="F24" s="135">
        <v>0</v>
      </c>
      <c r="G24" s="135">
        <v>0</v>
      </c>
      <c r="H24" s="135">
        <v>0</v>
      </c>
      <c r="I24" s="135">
        <v>0</v>
      </c>
    </row>
    <row r="25" ht="15" spans="1:9">
      <c r="A25" s="38" t="s">
        <v>32</v>
      </c>
      <c r="B25" s="134">
        <v>0</v>
      </c>
      <c r="C25" s="135">
        <v>0</v>
      </c>
      <c r="D25" s="134">
        <v>0</v>
      </c>
      <c r="E25" s="135">
        <v>0</v>
      </c>
      <c r="F25" s="135">
        <v>0</v>
      </c>
      <c r="G25" s="135">
        <v>0</v>
      </c>
      <c r="H25" s="135">
        <v>0</v>
      </c>
      <c r="I25" s="135">
        <v>0</v>
      </c>
    </row>
    <row r="26" ht="30" spans="1:9">
      <c r="A26" s="38" t="s">
        <v>33</v>
      </c>
      <c r="B26" s="134">
        <v>3</v>
      </c>
      <c r="C26" s="135">
        <v>3</v>
      </c>
      <c r="D26" s="134">
        <v>3</v>
      </c>
      <c r="E26" s="135">
        <v>3</v>
      </c>
      <c r="F26" s="135">
        <v>1</v>
      </c>
      <c r="G26" s="135">
        <v>1</v>
      </c>
      <c r="H26" s="135">
        <v>1</v>
      </c>
      <c r="I26" s="135">
        <v>1</v>
      </c>
    </row>
    <row r="27" ht="15" spans="1:9">
      <c r="A27" s="48" t="s">
        <v>34</v>
      </c>
      <c r="B27" s="138">
        <v>66.1132995230379</v>
      </c>
      <c r="C27" s="138">
        <v>64.8632995230379</v>
      </c>
      <c r="D27" s="138">
        <v>66.1132995230379</v>
      </c>
      <c r="E27" s="138">
        <v>64.8632995230379</v>
      </c>
      <c r="F27" s="138">
        <v>22</v>
      </c>
      <c r="G27" s="138">
        <v>22</v>
      </c>
      <c r="H27" s="138">
        <v>22</v>
      </c>
      <c r="I27" s="138">
        <v>22</v>
      </c>
    </row>
    <row r="28" ht="15" spans="1:9">
      <c r="A28" s="48" t="s">
        <v>35</v>
      </c>
      <c r="B28" s="138">
        <v>66.1132995230379</v>
      </c>
      <c r="C28" s="138">
        <v>64.8632995230379</v>
      </c>
      <c r="D28" s="138">
        <v>66.1132995230379</v>
      </c>
      <c r="E28" s="138">
        <v>64.8632995230379</v>
      </c>
      <c r="F28" s="138">
        <v>22</v>
      </c>
      <c r="G28" s="138">
        <v>22</v>
      </c>
      <c r="H28" s="138">
        <v>22</v>
      </c>
      <c r="I28" s="138">
        <v>22</v>
      </c>
    </row>
    <row r="29" spans="1:9">
      <c r="A29" s="36" t="s">
        <v>36</v>
      </c>
      <c r="B29" s="136"/>
      <c r="C29" s="136"/>
      <c r="D29" s="136"/>
      <c r="E29" s="136"/>
      <c r="F29" s="136"/>
      <c r="G29" s="136"/>
      <c r="H29" s="136"/>
      <c r="I29" s="136"/>
    </row>
    <row r="30" ht="30" spans="1:9">
      <c r="A30" s="38" t="s">
        <v>37</v>
      </c>
      <c r="B30" s="134">
        <v>2</v>
      </c>
      <c r="C30" s="129">
        <v>2</v>
      </c>
      <c r="D30" s="134">
        <v>2</v>
      </c>
      <c r="E30" s="129">
        <v>2</v>
      </c>
      <c r="F30" s="129">
        <v>64</v>
      </c>
      <c r="G30" s="129">
        <v>64</v>
      </c>
      <c r="H30" s="129">
        <v>64</v>
      </c>
      <c r="I30" s="129">
        <v>64</v>
      </c>
    </row>
    <row r="31" ht="15" spans="1:9">
      <c r="A31" s="38" t="s">
        <v>76</v>
      </c>
      <c r="B31" s="134">
        <v>2</v>
      </c>
      <c r="C31" s="129">
        <v>2</v>
      </c>
      <c r="D31" s="134">
        <v>2</v>
      </c>
      <c r="E31" s="129">
        <v>2</v>
      </c>
      <c r="F31" s="129">
        <v>2</v>
      </c>
      <c r="G31" s="129">
        <v>2</v>
      </c>
      <c r="H31" s="129">
        <v>2</v>
      </c>
      <c r="I31" s="129">
        <v>2</v>
      </c>
    </row>
    <row r="32" ht="15" spans="1:9">
      <c r="A32" s="38" t="s">
        <v>39</v>
      </c>
      <c r="B32" s="134">
        <v>0</v>
      </c>
      <c r="C32" s="129">
        <v>0</v>
      </c>
      <c r="D32" s="134">
        <v>0</v>
      </c>
      <c r="E32" s="129">
        <v>0</v>
      </c>
      <c r="F32" s="129">
        <v>8</v>
      </c>
      <c r="G32" s="129">
        <v>8</v>
      </c>
      <c r="H32" s="129">
        <v>8</v>
      </c>
      <c r="I32" s="129">
        <v>8</v>
      </c>
    </row>
    <row r="33" ht="28.5" spans="1:9">
      <c r="A33" s="50" t="s">
        <v>40</v>
      </c>
      <c r="B33" s="137">
        <v>0</v>
      </c>
      <c r="C33" s="137">
        <v>0</v>
      </c>
      <c r="D33" s="137">
        <v>0</v>
      </c>
      <c r="E33" s="137">
        <v>0</v>
      </c>
      <c r="F33" s="137">
        <v>15.0514997831991</v>
      </c>
      <c r="G33" s="137">
        <v>15.0514997831991</v>
      </c>
      <c r="H33" s="137">
        <v>15.0514997831991</v>
      </c>
      <c r="I33" s="137">
        <v>15.0514997831991</v>
      </c>
    </row>
    <row r="34" ht="30" spans="1:9">
      <c r="A34" s="38" t="s">
        <v>41</v>
      </c>
      <c r="B34" s="134">
        <v>1</v>
      </c>
      <c r="C34" s="129">
        <v>1</v>
      </c>
      <c r="D34" s="134">
        <v>1</v>
      </c>
      <c r="E34" s="129">
        <v>1</v>
      </c>
      <c r="F34" s="135">
        <v>3</v>
      </c>
      <c r="G34" s="129">
        <v>3</v>
      </c>
      <c r="H34" s="135">
        <v>3</v>
      </c>
      <c r="I34" s="129">
        <v>3</v>
      </c>
    </row>
    <row r="35" ht="15" spans="1:9">
      <c r="A35" s="38" t="s">
        <v>42</v>
      </c>
      <c r="B35" s="135">
        <v>7</v>
      </c>
      <c r="C35" s="135">
        <v>7</v>
      </c>
      <c r="D35" s="135">
        <v>7</v>
      </c>
      <c r="E35" s="135">
        <v>7</v>
      </c>
      <c r="F35" s="135">
        <v>5</v>
      </c>
      <c r="G35" s="135">
        <v>5</v>
      </c>
      <c r="H35" s="135">
        <v>5</v>
      </c>
      <c r="I35" s="135">
        <v>5</v>
      </c>
    </row>
    <row r="36" ht="15" spans="1:9">
      <c r="A36" s="38" t="s">
        <v>43</v>
      </c>
      <c r="B36" s="135">
        <v>-174</v>
      </c>
      <c r="C36" s="135">
        <v>-174</v>
      </c>
      <c r="D36" s="135">
        <v>-174</v>
      </c>
      <c r="E36" s="135">
        <v>-174</v>
      </c>
      <c r="F36" s="134">
        <v>-174</v>
      </c>
      <c r="G36" s="135">
        <v>-174</v>
      </c>
      <c r="H36" s="134">
        <v>-174</v>
      </c>
      <c r="I36" s="135">
        <v>-174</v>
      </c>
    </row>
    <row r="37" ht="30" spans="1:9">
      <c r="A37" s="38" t="s">
        <v>44</v>
      </c>
      <c r="B37" s="134" t="s">
        <v>13</v>
      </c>
      <c r="C37" s="135">
        <v>-169.3</v>
      </c>
      <c r="D37" s="134" t="s">
        <v>13</v>
      </c>
      <c r="E37" s="135">
        <v>-169.3</v>
      </c>
      <c r="F37" s="135" t="s">
        <v>13</v>
      </c>
      <c r="G37" s="135">
        <v>-161.7</v>
      </c>
      <c r="H37" s="135" t="s">
        <v>13</v>
      </c>
      <c r="I37" s="135">
        <v>-161.7</v>
      </c>
    </row>
    <row r="38" ht="15" spans="1:9">
      <c r="A38" s="38" t="s">
        <v>45</v>
      </c>
      <c r="B38" s="134">
        <v>-169.3</v>
      </c>
      <c r="C38" s="135" t="s">
        <v>13</v>
      </c>
      <c r="D38" s="134">
        <v>-169.3</v>
      </c>
      <c r="E38" s="135" t="s">
        <v>13</v>
      </c>
      <c r="F38" s="135">
        <v>-165.7</v>
      </c>
      <c r="G38" s="135" t="s">
        <v>13</v>
      </c>
      <c r="H38" s="135">
        <v>-165.7</v>
      </c>
      <c r="I38" s="135" t="s">
        <v>13</v>
      </c>
    </row>
    <row r="39" ht="30" spans="1:9">
      <c r="A39" s="57" t="s">
        <v>46</v>
      </c>
      <c r="B39" s="138" t="s">
        <v>13</v>
      </c>
      <c r="C39" s="138">
        <v>-164.98918835931</v>
      </c>
      <c r="D39" s="138" t="s">
        <v>13</v>
      </c>
      <c r="E39" s="138">
        <v>-164.98918835931</v>
      </c>
      <c r="F39" s="138" t="s">
        <v>13</v>
      </c>
      <c r="G39" s="138">
        <v>-160.958388900453</v>
      </c>
      <c r="H39" s="138" t="s">
        <v>13</v>
      </c>
      <c r="I39" s="138">
        <v>-160.958388900453</v>
      </c>
    </row>
    <row r="40" ht="30" spans="1:9">
      <c r="A40" s="57" t="s">
        <v>47</v>
      </c>
      <c r="B40" s="138">
        <v>-164.98918835931</v>
      </c>
      <c r="C40" s="138" t="s">
        <v>13</v>
      </c>
      <c r="D40" s="138">
        <v>-164.98918835931</v>
      </c>
      <c r="E40" s="138" t="s">
        <v>13</v>
      </c>
      <c r="F40" s="138">
        <v>-164.033523075367</v>
      </c>
      <c r="G40" s="138" t="s">
        <v>13</v>
      </c>
      <c r="H40" s="138">
        <v>-164.033523075367</v>
      </c>
      <c r="I40" s="138" t="s">
        <v>13</v>
      </c>
    </row>
    <row r="41" ht="30" spans="1:9">
      <c r="A41" s="38" t="s">
        <v>48</v>
      </c>
      <c r="B41" s="134" t="s">
        <v>13</v>
      </c>
      <c r="C41" s="134">
        <v>9000000</v>
      </c>
      <c r="D41" s="134" t="s">
        <v>13</v>
      </c>
      <c r="E41" s="134">
        <v>9000000</v>
      </c>
      <c r="F41" s="134" t="s">
        <v>13</v>
      </c>
      <c r="G41" s="134">
        <v>180000</v>
      </c>
      <c r="H41" s="134" t="s">
        <v>13</v>
      </c>
      <c r="I41" s="134">
        <v>180000</v>
      </c>
    </row>
    <row r="42" ht="30" spans="1:9">
      <c r="A42" s="38" t="s">
        <v>49</v>
      </c>
      <c r="B42" s="134">
        <v>9000000</v>
      </c>
      <c r="C42" s="134" t="s">
        <v>13</v>
      </c>
      <c r="D42" s="134">
        <v>9000000</v>
      </c>
      <c r="E42" s="134" t="s">
        <v>13</v>
      </c>
      <c r="F42" s="134">
        <v>720000</v>
      </c>
      <c r="G42" s="134" t="s">
        <v>13</v>
      </c>
      <c r="H42" s="134">
        <v>720000</v>
      </c>
      <c r="I42" s="134" t="s">
        <v>13</v>
      </c>
    </row>
    <row r="43" ht="15" spans="1:9">
      <c r="A43" s="48" t="s">
        <v>50</v>
      </c>
      <c r="B43" s="134" t="s">
        <v>13</v>
      </c>
      <c r="C43" s="134">
        <v>-95.4467632649171</v>
      </c>
      <c r="D43" s="134" t="s">
        <v>13</v>
      </c>
      <c r="E43" s="134">
        <v>-95.4467632649171</v>
      </c>
      <c r="F43" s="134" t="s">
        <v>13</v>
      </c>
      <c r="G43" s="134">
        <v>-108.40566384942</v>
      </c>
      <c r="H43" s="134" t="s">
        <v>13</v>
      </c>
      <c r="I43" s="134">
        <v>-108.40566384942</v>
      </c>
    </row>
    <row r="44" ht="15" spans="1:9">
      <c r="A44" s="48" t="s">
        <v>51</v>
      </c>
      <c r="B44" s="138">
        <v>-95.4467632649171</v>
      </c>
      <c r="C44" s="138" t="s">
        <v>13</v>
      </c>
      <c r="D44" s="138">
        <v>-95.4467632649171</v>
      </c>
      <c r="E44" s="138" t="s">
        <v>13</v>
      </c>
      <c r="F44" s="138">
        <v>-105.460198111054</v>
      </c>
      <c r="G44" s="138" t="s">
        <v>13</v>
      </c>
      <c r="H44" s="138">
        <v>-105.460198111054</v>
      </c>
      <c r="I44" s="138" t="s">
        <v>13</v>
      </c>
    </row>
    <row r="45" ht="15" spans="1:9">
      <c r="A45" s="38" t="s">
        <v>52</v>
      </c>
      <c r="B45" s="139" t="s">
        <v>13</v>
      </c>
      <c r="C45" s="139">
        <v>-3.8</v>
      </c>
      <c r="D45" s="139" t="s">
        <v>13</v>
      </c>
      <c r="E45" s="139">
        <v>-5.8</v>
      </c>
      <c r="F45" s="139" t="s">
        <v>13</v>
      </c>
      <c r="G45" s="139">
        <v>-3.8</v>
      </c>
      <c r="H45" s="139" t="s">
        <v>13</v>
      </c>
      <c r="I45" s="139">
        <v>-3.8</v>
      </c>
    </row>
    <row r="46" ht="15" spans="1:9">
      <c r="A46" s="38" t="s">
        <v>53</v>
      </c>
      <c r="B46" s="139">
        <v>5.9</v>
      </c>
      <c r="C46" s="139" t="s">
        <v>13</v>
      </c>
      <c r="D46" s="139">
        <v>4.5</v>
      </c>
      <c r="E46" s="139" t="s">
        <v>13</v>
      </c>
      <c r="F46" s="139">
        <v>7.9</v>
      </c>
      <c r="G46" s="139" t="s">
        <v>13</v>
      </c>
      <c r="H46" s="139">
        <v>6.3</v>
      </c>
      <c r="I46" s="139" t="s">
        <v>13</v>
      </c>
    </row>
    <row r="47" ht="15" spans="1:9">
      <c r="A47" s="38" t="s">
        <v>54</v>
      </c>
      <c r="B47" s="134">
        <v>2</v>
      </c>
      <c r="C47" s="135">
        <v>2</v>
      </c>
      <c r="D47" s="134">
        <v>2</v>
      </c>
      <c r="E47" s="135">
        <v>2</v>
      </c>
      <c r="F47" s="129">
        <v>2</v>
      </c>
      <c r="G47" s="135">
        <v>2</v>
      </c>
      <c r="H47" s="129">
        <v>2</v>
      </c>
      <c r="I47" s="135">
        <v>2</v>
      </c>
    </row>
    <row r="48" ht="15" spans="1:9">
      <c r="A48" s="38" t="s">
        <v>55</v>
      </c>
      <c r="B48" s="134" t="s">
        <v>13</v>
      </c>
      <c r="C48" s="135">
        <v>0</v>
      </c>
      <c r="D48" s="134" t="s">
        <v>13</v>
      </c>
      <c r="E48" s="135">
        <v>0</v>
      </c>
      <c r="F48" s="129" t="s">
        <v>13</v>
      </c>
      <c r="G48" s="135">
        <v>0</v>
      </c>
      <c r="H48" s="129" t="s">
        <v>13</v>
      </c>
      <c r="I48" s="135">
        <v>0</v>
      </c>
    </row>
    <row r="49" ht="15" spans="1:9">
      <c r="A49" s="38" t="s">
        <v>56</v>
      </c>
      <c r="B49" s="134">
        <v>0.5</v>
      </c>
      <c r="C49" s="135" t="s">
        <v>13</v>
      </c>
      <c r="D49" s="134">
        <v>0.5</v>
      </c>
      <c r="E49" s="135" t="s">
        <v>13</v>
      </c>
      <c r="F49" s="129">
        <v>0.5</v>
      </c>
      <c r="G49" s="135" t="s">
        <v>13</v>
      </c>
      <c r="H49" s="129">
        <v>0.5</v>
      </c>
      <c r="I49" s="135" t="s">
        <v>13</v>
      </c>
    </row>
    <row r="50" ht="15" spans="1:9">
      <c r="A50" s="57" t="s">
        <v>57</v>
      </c>
      <c r="B50" s="138" t="s">
        <v>13</v>
      </c>
      <c r="C50" s="138">
        <v>-97.2467632649171</v>
      </c>
      <c r="D50" s="138" t="s">
        <v>13</v>
      </c>
      <c r="E50" s="138">
        <v>-99.2467632649171</v>
      </c>
      <c r="F50" s="138" t="s">
        <v>13</v>
      </c>
      <c r="G50" s="138">
        <v>-110.20566384942</v>
      </c>
      <c r="H50" s="138" t="s">
        <v>13</v>
      </c>
      <c r="I50" s="138">
        <v>-110.20566384942</v>
      </c>
    </row>
    <row r="51" ht="15" spans="1:9">
      <c r="A51" s="57" t="s">
        <v>58</v>
      </c>
      <c r="B51" s="138">
        <v>-88.0467632649171</v>
      </c>
      <c r="C51" s="138" t="s">
        <v>13</v>
      </c>
      <c r="D51" s="138">
        <v>-89.4467632649171</v>
      </c>
      <c r="E51" s="138" t="s">
        <v>13</v>
      </c>
      <c r="F51" s="138">
        <v>-96.060198111054</v>
      </c>
      <c r="G51" s="138" t="s">
        <v>13</v>
      </c>
      <c r="H51" s="138">
        <v>-97.660198111054</v>
      </c>
      <c r="I51" s="138" t="s">
        <v>13</v>
      </c>
    </row>
    <row r="52" ht="15" spans="1:9">
      <c r="A52" s="57" t="s">
        <v>88</v>
      </c>
      <c r="B52" s="138" t="s">
        <v>13</v>
      </c>
      <c r="C52" s="138">
        <v>162.110062787955</v>
      </c>
      <c r="D52" s="138" t="s">
        <v>13</v>
      </c>
      <c r="E52" s="138">
        <v>164.110062787955</v>
      </c>
      <c r="F52" s="138" t="s">
        <v>13</v>
      </c>
      <c r="G52" s="138">
        <v>155.257163632619</v>
      </c>
      <c r="H52" s="138" t="s">
        <v>13</v>
      </c>
      <c r="I52" s="138">
        <v>155.257163632619</v>
      </c>
    </row>
    <row r="53" ht="15" spans="1:9">
      <c r="A53" s="57" t="s">
        <v>60</v>
      </c>
      <c r="B53" s="138">
        <v>154.160062787955</v>
      </c>
      <c r="C53" s="138" t="s">
        <v>13</v>
      </c>
      <c r="D53" s="138">
        <v>155.560062787955</v>
      </c>
      <c r="E53" s="138" t="s">
        <v>13</v>
      </c>
      <c r="F53" s="138">
        <v>141.111697894253</v>
      </c>
      <c r="G53" s="138" t="s">
        <v>13</v>
      </c>
      <c r="H53" s="138">
        <v>142.711697894253</v>
      </c>
      <c r="I53" s="138" t="s">
        <v>13</v>
      </c>
    </row>
    <row r="54" spans="1:9">
      <c r="A54" s="36" t="s">
        <v>61</v>
      </c>
      <c r="B54" s="127"/>
      <c r="C54" s="127"/>
      <c r="D54" s="127"/>
      <c r="E54" s="127"/>
      <c r="F54" s="127"/>
      <c r="G54" s="127"/>
      <c r="H54" s="127"/>
      <c r="I54" s="127"/>
    </row>
    <row r="55" ht="15" spans="1:9">
      <c r="A55" s="38" t="s">
        <v>62</v>
      </c>
      <c r="B55" s="56">
        <v>8</v>
      </c>
      <c r="C55" s="56">
        <v>8</v>
      </c>
      <c r="D55" s="56">
        <v>8</v>
      </c>
      <c r="E55" s="56">
        <v>8</v>
      </c>
      <c r="F55" s="56">
        <v>8</v>
      </c>
      <c r="G55" s="56">
        <v>8</v>
      </c>
      <c r="H55" s="56">
        <v>8</v>
      </c>
      <c r="I55" s="56">
        <v>8</v>
      </c>
    </row>
    <row r="56" ht="30" spans="1:9">
      <c r="A56" s="38" t="s">
        <v>63</v>
      </c>
      <c r="B56" s="56" t="s">
        <v>13</v>
      </c>
      <c r="C56" s="56">
        <v>10.45</v>
      </c>
      <c r="D56" s="56" t="s">
        <v>13</v>
      </c>
      <c r="E56" s="56">
        <v>10</v>
      </c>
      <c r="F56" s="56" t="s">
        <v>13</v>
      </c>
      <c r="G56" s="56">
        <v>10.45</v>
      </c>
      <c r="H56" s="56" t="s">
        <v>13</v>
      </c>
      <c r="I56" s="56">
        <v>10</v>
      </c>
    </row>
    <row r="57" ht="30" spans="1:9">
      <c r="A57" s="38" t="s">
        <v>64</v>
      </c>
      <c r="B57" s="56">
        <v>6.61</v>
      </c>
      <c r="C57" s="56" t="s">
        <v>13</v>
      </c>
      <c r="D57" s="56">
        <v>6.3</v>
      </c>
      <c r="E57" s="56" t="s">
        <v>13</v>
      </c>
      <c r="F57" s="56">
        <v>6.61</v>
      </c>
      <c r="G57" s="56" t="s">
        <v>13</v>
      </c>
      <c r="H57" s="56">
        <v>6.3</v>
      </c>
      <c r="I57" s="56" t="s">
        <v>13</v>
      </c>
    </row>
    <row r="58" ht="15" spans="1:9">
      <c r="A58" s="38" t="s">
        <v>65</v>
      </c>
      <c r="B58" s="56">
        <v>0</v>
      </c>
      <c r="C58" s="56">
        <v>0</v>
      </c>
      <c r="D58" s="56">
        <v>0</v>
      </c>
      <c r="E58" s="56">
        <v>0</v>
      </c>
      <c r="F58" s="56">
        <v>0</v>
      </c>
      <c r="G58" s="56">
        <v>0</v>
      </c>
      <c r="H58" s="56">
        <v>0</v>
      </c>
      <c r="I58" s="56">
        <v>0</v>
      </c>
    </row>
    <row r="59" ht="15" spans="1:9">
      <c r="A59" s="38" t="s">
        <v>66</v>
      </c>
      <c r="B59" s="39">
        <f>9</f>
        <v>9</v>
      </c>
      <c r="C59" s="39">
        <f>9</f>
        <v>9</v>
      </c>
      <c r="D59" s="95">
        <f>10.2367+0.5*10/3</f>
        <v>11.9033666666667</v>
      </c>
      <c r="E59" s="95">
        <f>10.2367+0.5*10/3</f>
        <v>11.9033666666667</v>
      </c>
      <c r="F59" s="39">
        <f>9</f>
        <v>9</v>
      </c>
      <c r="G59" s="39">
        <f>9</f>
        <v>9</v>
      </c>
      <c r="H59" s="95">
        <f>10.2367+0.5*10/3</f>
        <v>11.9033666666667</v>
      </c>
      <c r="I59" s="95">
        <f>10.2367+0.5*10/3</f>
        <v>11.9033666666667</v>
      </c>
    </row>
    <row r="60" ht="15" spans="1:9">
      <c r="A60" s="38" t="s">
        <v>67</v>
      </c>
      <c r="B60" s="56">
        <v>0</v>
      </c>
      <c r="C60" s="56">
        <v>0</v>
      </c>
      <c r="D60" s="56">
        <v>0</v>
      </c>
      <c r="E60" s="56">
        <v>0</v>
      </c>
      <c r="F60" s="56">
        <v>0</v>
      </c>
      <c r="G60" s="56">
        <v>0</v>
      </c>
      <c r="H60" s="56">
        <v>0</v>
      </c>
      <c r="I60" s="56">
        <v>0</v>
      </c>
    </row>
    <row r="61" ht="30" spans="1:9">
      <c r="A61" s="57" t="s">
        <v>68</v>
      </c>
      <c r="B61" s="117" t="s">
        <v>13</v>
      </c>
      <c r="C61" s="117">
        <f t="shared" ref="C61:I61" si="0">C52-C56+C58-C59+C60-C34</f>
        <v>141.660062787955</v>
      </c>
      <c r="D61" s="117" t="s">
        <v>13</v>
      </c>
      <c r="E61" s="117">
        <f t="shared" si="0"/>
        <v>141.206696121288</v>
      </c>
      <c r="F61" s="117" t="s">
        <v>13</v>
      </c>
      <c r="G61" s="117">
        <f t="shared" si="0"/>
        <v>132.807163632619</v>
      </c>
      <c r="H61" s="117" t="s">
        <v>13</v>
      </c>
      <c r="I61" s="117">
        <f t="shared" si="0"/>
        <v>130.353796965952</v>
      </c>
    </row>
    <row r="62" ht="30" spans="1:9">
      <c r="A62" s="57" t="s">
        <v>69</v>
      </c>
      <c r="B62" s="117">
        <f t="shared" ref="B62:H62" si="1">B53-B57+B58-B59+B60-B34</f>
        <v>137.550062787955</v>
      </c>
      <c r="C62" s="117" t="s">
        <v>13</v>
      </c>
      <c r="D62" s="117">
        <f t="shared" si="1"/>
        <v>136.356696121288</v>
      </c>
      <c r="E62" s="117" t="s">
        <v>13</v>
      </c>
      <c r="F62" s="117">
        <f t="shared" si="1"/>
        <v>122.501697894253</v>
      </c>
      <c r="G62" s="117" t="s">
        <v>13</v>
      </c>
      <c r="H62" s="117">
        <f t="shared" si="1"/>
        <v>121.508331227586</v>
      </c>
      <c r="I62" s="117" t="s">
        <v>13</v>
      </c>
    </row>
    <row r="63" spans="1:9">
      <c r="A63" s="36" t="s">
        <v>70</v>
      </c>
      <c r="B63" s="127"/>
      <c r="C63" s="127"/>
      <c r="D63" s="127"/>
      <c r="E63" s="127"/>
      <c r="F63" s="127"/>
      <c r="G63" s="127"/>
      <c r="H63" s="127"/>
      <c r="I63" s="127"/>
    </row>
    <row r="64" ht="30" spans="1:9">
      <c r="A64" s="58" t="s">
        <v>71</v>
      </c>
      <c r="B64" s="40" t="s">
        <v>13</v>
      </c>
      <c r="C64" s="56">
        <f>10^(3+(C61-161.04+7.1*LOG10(20)-7.5*LOG10(5)+(24.37-3.7*(5/C$5)^2)*LOG10(C$5)-20*LOG10(C$4)+(3.2*(LOG10(11.75*C$6))^2-4.97))/(43.42-3.1*LOG10(C$5)))</f>
        <v>4496.98453010251</v>
      </c>
      <c r="D64" s="40" t="s">
        <v>13</v>
      </c>
      <c r="E64" s="56">
        <f>10^(3+(E61-161.04+7.1*LOG10(20)-7.5*LOG10(5)+(24.37-3.7*(5/E$5)^2)*LOG10(E$5)-20*LOG10(E$4)+(3.2*(LOG10(11.75*E$6))^2-4.97))/(43.42-3.1*LOG10(E$5)))</f>
        <v>4377.09823951062</v>
      </c>
      <c r="F64" s="40" t="s">
        <v>13</v>
      </c>
      <c r="G64" s="56">
        <f>10^(3+(G61-161.04+7.1*LOG10(20)-7.5*LOG10(5)+(24.37-3.7*(5/G$5)^2)*LOG10(G$5)-20*LOG10(G$4)+(3.2*(LOG10(11.75*G$6))^2-4.97))/(43.42-3.1*LOG10(G$5)))</f>
        <v>2653.19940322562</v>
      </c>
      <c r="H64" s="40" t="s">
        <v>13</v>
      </c>
      <c r="I64" s="56">
        <f>10^(3+(I61-161.04+7.1*LOG10(20)-7.5*LOG10(5)+(24.37-3.7*(5/I$5)^2)*LOG10(I$5)-20*LOG10(I$4)+(3.2*(LOG10(11.75*I$6))^2-4.97))/(43.42-3.1*LOG10(I$5)))</f>
        <v>2292.27173789846</v>
      </c>
    </row>
    <row r="65" ht="30" spans="1:9">
      <c r="A65" s="58" t="s">
        <v>72</v>
      </c>
      <c r="B65" s="56">
        <f>10^(3+(B62-161.04+7.1*LOG10(20)-7.5*LOG10(5)+(24.37-3.7*(5/B$5)^2)*LOG10(B$5)-20*LOG10(B$4)+(3.2*(LOG10(11.75*B$6))^2-4.97))/(43.42-3.1*LOG10(B$5)))</f>
        <v>3519.95192946506</v>
      </c>
      <c r="C65" s="40" t="s">
        <v>13</v>
      </c>
      <c r="D65" s="56">
        <f>10^(3+(D62-161.04+7.1*LOG10(20)-7.5*LOG10(5)+(24.37-3.7*(5/D$5)^2)*LOG10(D$5)-20*LOG10(D$4)+(3.2*(LOG10(11.75*D$6))^2-4.97))/(43.42-3.1*LOG10(D$5)))</f>
        <v>3278.28885398266</v>
      </c>
      <c r="E65" s="40" t="s">
        <v>13</v>
      </c>
      <c r="F65" s="140">
        <f>10^(3+(F62-161.04+7.1*LOG10(20)-7.5*LOG10(5)+(24.37-3.7*(5/F$5)^2)*LOG10(F$5)-20*LOG10(F$4)+(3.2*(LOG10(11.75*F$6))^2-4.97))/(43.42-3.1*LOG10(F$5)))</f>
        <v>1435.55439345393</v>
      </c>
      <c r="G65" s="40" t="s">
        <v>13</v>
      </c>
      <c r="H65" s="56">
        <f>10^(3+(H62-161.04+7.1*LOG10(20)-7.5*LOG10(5)+(24.37-3.7*(5/H$5)^2)*LOG10(H$5)-20*LOG10(H$4)+(3.2*(LOG10(11.75*H$6))^2-4.97))/(43.42-3.1*LOG10(H$5)))</f>
        <v>1353.02869248679</v>
      </c>
      <c r="I65" s="40" t="s">
        <v>13</v>
      </c>
    </row>
    <row r="66" ht="15.75" spans="1:9">
      <c r="A66" s="58" t="s">
        <v>73</v>
      </c>
      <c r="B66" s="40" t="s">
        <v>13</v>
      </c>
      <c r="C66" s="40">
        <f>PI()*(C64)^2</f>
        <v>63532019.3991861</v>
      </c>
      <c r="D66" s="40" t="s">
        <v>13</v>
      </c>
      <c r="E66" s="40">
        <f>PI()*(E64)^2</f>
        <v>60189739.0873518</v>
      </c>
      <c r="F66" s="40" t="s">
        <v>13</v>
      </c>
      <c r="G66" s="40">
        <f>PI()*(G64)^2</f>
        <v>22115138.0425936</v>
      </c>
      <c r="H66" s="40" t="s">
        <v>13</v>
      </c>
      <c r="I66" s="40">
        <f>PI()*(I64)^2</f>
        <v>16507529.1357244</v>
      </c>
    </row>
    <row r="67" ht="15.75" spans="1:9">
      <c r="A67" s="58" t="s">
        <v>74</v>
      </c>
      <c r="B67" s="40">
        <f>PI()*(B65)^2</f>
        <v>38924526.455301</v>
      </c>
      <c r="C67" s="40" t="s">
        <v>13</v>
      </c>
      <c r="D67" s="40">
        <f>PI()*(D65)^2</f>
        <v>33763254.8551809</v>
      </c>
      <c r="E67" s="40" t="s">
        <v>13</v>
      </c>
      <c r="F67" s="40">
        <f>PI()*(F65)^2</f>
        <v>6474245.7146775</v>
      </c>
      <c r="G67" s="40" t="s">
        <v>13</v>
      </c>
      <c r="H67" s="40">
        <f>PI()*(H65)^2</f>
        <v>5751271.70770772</v>
      </c>
      <c r="I67" s="40" t="s">
        <v>13</v>
      </c>
    </row>
    <row r="69" spans="1:1">
      <c r="A69" s="121"/>
    </row>
    <row r="72" ht="15" spans="1:5">
      <c r="A72" s="59" t="s">
        <v>89</v>
      </c>
      <c r="B72" s="60"/>
      <c r="C72" s="60"/>
      <c r="D72" s="60"/>
      <c r="E72" s="60"/>
    </row>
    <row r="73" ht="15" spans="1:5">
      <c r="A73" s="59"/>
      <c r="B73" s="60"/>
      <c r="C73" s="60"/>
      <c r="D73" s="60"/>
      <c r="E73" s="60"/>
    </row>
    <row r="76" spans="6:6">
      <c r="F76" s="109"/>
    </row>
  </sheetData>
  <mergeCells count="2">
    <mergeCell ref="B1:E1"/>
    <mergeCell ref="F1:I1"/>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3"/>
  <sheetViews>
    <sheetView zoomScale="70" zoomScaleNormal="70" workbookViewId="0">
      <pane xSplit="1" ySplit="2" topLeftCell="B33" activePane="bottomRight" state="frozen"/>
      <selection/>
      <selection pane="topRight"/>
      <selection pane="bottomLeft"/>
      <selection pane="bottomRight" activeCell="D42" sqref="D42"/>
    </sheetView>
  </sheetViews>
  <sheetFormatPr defaultColWidth="9" defaultRowHeight="14.25"/>
  <cols>
    <col min="1" max="1" width="69" style="107" customWidth="1"/>
    <col min="2" max="2" width="13.25" style="108" customWidth="1"/>
    <col min="3" max="3" width="12.75" style="108" customWidth="1"/>
    <col min="4" max="4" width="12.75" style="109" customWidth="1"/>
    <col min="5" max="5" width="14.25" style="109" customWidth="1"/>
    <col min="6" max="6" width="13.625" style="109" customWidth="1"/>
    <col min="7" max="7" width="14.625" style="109" customWidth="1"/>
    <col min="8" max="9" width="14.5" style="109" customWidth="1"/>
    <col min="10" max="10" width="13" style="109" customWidth="1"/>
    <col min="11" max="11" width="13.125" style="109" customWidth="1"/>
    <col min="12" max="12" width="12.375" style="109" customWidth="1"/>
    <col min="13" max="13" width="12.25" style="109" customWidth="1"/>
  </cols>
  <sheetData>
    <row r="1" spans="1:13">
      <c r="A1" s="110" t="s">
        <v>1</v>
      </c>
      <c r="B1" s="111"/>
      <c r="C1" s="111"/>
      <c r="D1" s="112" t="s">
        <v>2</v>
      </c>
      <c r="E1" s="112"/>
      <c r="F1" s="112"/>
      <c r="G1" s="113"/>
      <c r="H1" s="112"/>
      <c r="I1" s="112"/>
      <c r="J1" s="112" t="s">
        <v>3</v>
      </c>
      <c r="K1" s="112"/>
      <c r="L1" s="112"/>
      <c r="M1" s="113"/>
    </row>
    <row r="2" ht="57" spans="1:13">
      <c r="A2" s="110"/>
      <c r="B2" s="69" t="s">
        <v>99</v>
      </c>
      <c r="C2" s="69" t="s">
        <v>100</v>
      </c>
      <c r="D2" s="31" t="s">
        <v>101</v>
      </c>
      <c r="E2" s="31" t="s">
        <v>102</v>
      </c>
      <c r="F2" s="31" t="s">
        <v>103</v>
      </c>
      <c r="G2" s="31" t="s">
        <v>104</v>
      </c>
      <c r="H2" s="69" t="s">
        <v>105</v>
      </c>
      <c r="I2" s="69" t="s">
        <v>106</v>
      </c>
      <c r="J2" s="31" t="s">
        <v>107</v>
      </c>
      <c r="K2" s="31" t="s">
        <v>108</v>
      </c>
      <c r="L2" s="31" t="s">
        <v>109</v>
      </c>
      <c r="M2" s="31" t="s">
        <v>110</v>
      </c>
    </row>
    <row r="3" spans="1:13">
      <c r="A3" s="36" t="s">
        <v>8</v>
      </c>
      <c r="B3" s="30"/>
      <c r="C3" s="30"/>
      <c r="D3" s="114"/>
      <c r="E3" s="114"/>
      <c r="F3" s="114"/>
      <c r="G3" s="114"/>
      <c r="H3" s="114"/>
      <c r="I3" s="114"/>
      <c r="J3" s="114"/>
      <c r="K3" s="114"/>
      <c r="L3" s="114"/>
      <c r="M3" s="114"/>
    </row>
    <row r="4" ht="15.75" spans="1:13">
      <c r="A4" s="38" t="s">
        <v>9</v>
      </c>
      <c r="B4" s="63">
        <v>0.7</v>
      </c>
      <c r="C4" s="63">
        <v>0.7</v>
      </c>
      <c r="D4" s="63">
        <v>0.7</v>
      </c>
      <c r="E4" s="55">
        <v>0.7</v>
      </c>
      <c r="F4" s="63">
        <v>0.7</v>
      </c>
      <c r="G4" s="55">
        <v>0.7</v>
      </c>
      <c r="H4" s="63">
        <v>0.7</v>
      </c>
      <c r="I4" s="63">
        <v>0.7</v>
      </c>
      <c r="J4" s="63">
        <v>0.7</v>
      </c>
      <c r="K4" s="63">
        <v>0.7</v>
      </c>
      <c r="L4" s="63">
        <v>0.7</v>
      </c>
      <c r="M4" s="63">
        <v>0.7</v>
      </c>
    </row>
    <row r="5" ht="15.75" spans="1:13">
      <c r="A5" s="38" t="s">
        <v>10</v>
      </c>
      <c r="B5" s="63">
        <v>25</v>
      </c>
      <c r="C5" s="63">
        <v>25</v>
      </c>
      <c r="D5" s="63">
        <v>25</v>
      </c>
      <c r="E5" s="55">
        <v>25</v>
      </c>
      <c r="F5" s="63">
        <v>25</v>
      </c>
      <c r="G5" s="55">
        <v>25</v>
      </c>
      <c r="H5" s="63">
        <v>25</v>
      </c>
      <c r="I5" s="63">
        <v>25</v>
      </c>
      <c r="J5" s="63">
        <v>25</v>
      </c>
      <c r="K5" s="63">
        <v>25</v>
      </c>
      <c r="L5" s="63">
        <v>25</v>
      </c>
      <c r="M5" s="63">
        <v>25</v>
      </c>
    </row>
    <row r="6" ht="15.75" spans="1:13">
      <c r="A6" s="38" t="s">
        <v>11</v>
      </c>
      <c r="B6" s="63">
        <v>1.5</v>
      </c>
      <c r="C6" s="63">
        <v>1.5</v>
      </c>
      <c r="D6" s="63">
        <v>1.5</v>
      </c>
      <c r="E6" s="55">
        <v>1.5</v>
      </c>
      <c r="F6" s="63">
        <v>1.5</v>
      </c>
      <c r="G6" s="55">
        <v>1.5</v>
      </c>
      <c r="H6" s="63">
        <v>1.5</v>
      </c>
      <c r="I6" s="63">
        <v>1.5</v>
      </c>
      <c r="J6" s="63">
        <v>1.5</v>
      </c>
      <c r="K6" s="63">
        <v>1.5</v>
      </c>
      <c r="L6" s="63">
        <v>1.5</v>
      </c>
      <c r="M6" s="63">
        <v>1.5</v>
      </c>
    </row>
    <row r="7" ht="30" spans="1:13">
      <c r="A7" s="38" t="s">
        <v>12</v>
      </c>
      <c r="B7" s="74" t="s">
        <v>13</v>
      </c>
      <c r="C7" s="74">
        <v>0.99</v>
      </c>
      <c r="D7" s="74" t="s">
        <v>13</v>
      </c>
      <c r="E7" s="74">
        <v>0.99</v>
      </c>
      <c r="F7" s="74" t="s">
        <v>13</v>
      </c>
      <c r="G7" s="74">
        <v>0.99</v>
      </c>
      <c r="H7" s="74" t="s">
        <v>13</v>
      </c>
      <c r="I7" s="74">
        <v>0.99</v>
      </c>
      <c r="J7" s="74" t="s">
        <v>13</v>
      </c>
      <c r="K7" s="74">
        <v>0.99</v>
      </c>
      <c r="L7" s="74" t="s">
        <v>13</v>
      </c>
      <c r="M7" s="74">
        <v>0.99</v>
      </c>
    </row>
    <row r="8" ht="30" spans="1:13">
      <c r="A8" s="38" t="s">
        <v>14</v>
      </c>
      <c r="B8" s="75">
        <v>0.99</v>
      </c>
      <c r="C8" s="75" t="s">
        <v>13</v>
      </c>
      <c r="D8" s="75">
        <v>0.99</v>
      </c>
      <c r="E8" s="75" t="s">
        <v>13</v>
      </c>
      <c r="F8" s="75">
        <v>0.99</v>
      </c>
      <c r="G8" s="75" t="s">
        <v>13</v>
      </c>
      <c r="H8" s="75">
        <v>0.99</v>
      </c>
      <c r="I8" s="75" t="s">
        <v>13</v>
      </c>
      <c r="J8" s="75">
        <v>0.99</v>
      </c>
      <c r="K8" s="75" t="s">
        <v>13</v>
      </c>
      <c r="L8" s="75">
        <v>0.99</v>
      </c>
      <c r="M8" s="75" t="s">
        <v>13</v>
      </c>
    </row>
    <row r="9" ht="15.75" spans="1:13">
      <c r="A9" s="38" t="s">
        <v>15</v>
      </c>
      <c r="B9" s="76" t="s">
        <v>13</v>
      </c>
      <c r="C9" s="76">
        <v>89</v>
      </c>
      <c r="D9" s="115" t="s">
        <v>13</v>
      </c>
      <c r="E9" s="76">
        <v>44</v>
      </c>
      <c r="F9" s="115" t="s">
        <v>13</v>
      </c>
      <c r="G9" s="76">
        <v>44</v>
      </c>
      <c r="H9" s="76"/>
      <c r="I9" s="76">
        <v>15</v>
      </c>
      <c r="J9" s="76"/>
      <c r="K9" s="76">
        <v>15</v>
      </c>
      <c r="L9" s="76"/>
      <c r="M9" s="76">
        <v>15</v>
      </c>
    </row>
    <row r="10" ht="15" spans="1:13">
      <c r="A10" s="38" t="s">
        <v>16</v>
      </c>
      <c r="B10" s="76">
        <v>360</v>
      </c>
      <c r="C10" s="76" t="s">
        <v>13</v>
      </c>
      <c r="D10" s="76">
        <v>180</v>
      </c>
      <c r="E10" s="53" t="s">
        <v>13</v>
      </c>
      <c r="F10" s="76">
        <v>180</v>
      </c>
      <c r="G10" s="53" t="s">
        <v>13</v>
      </c>
      <c r="H10" s="53">
        <v>180</v>
      </c>
      <c r="I10" s="53" t="s">
        <v>13</v>
      </c>
      <c r="J10" s="53">
        <v>180</v>
      </c>
      <c r="K10" s="53" t="s">
        <v>13</v>
      </c>
      <c r="L10" s="53">
        <v>180</v>
      </c>
      <c r="M10" s="53" t="s">
        <v>13</v>
      </c>
    </row>
    <row r="11" ht="30" customHeight="1" spans="1:13">
      <c r="A11" s="38" t="s">
        <v>17</v>
      </c>
      <c r="B11" s="63" t="s">
        <v>13</v>
      </c>
      <c r="C11" s="74">
        <v>0.01</v>
      </c>
      <c r="D11" s="77" t="s">
        <v>13</v>
      </c>
      <c r="E11" s="99">
        <v>0.01</v>
      </c>
      <c r="F11" s="77" t="s">
        <v>13</v>
      </c>
      <c r="G11" s="99">
        <v>0.01</v>
      </c>
      <c r="H11" s="77" t="s">
        <v>13</v>
      </c>
      <c r="I11" s="99">
        <v>0.01</v>
      </c>
      <c r="J11" s="77" t="s">
        <v>13</v>
      </c>
      <c r="K11" s="99">
        <v>0.01</v>
      </c>
      <c r="L11" s="77" t="s">
        <v>13</v>
      </c>
      <c r="M11" s="99">
        <v>0.01</v>
      </c>
    </row>
    <row r="12" ht="15.75" spans="1:13">
      <c r="A12" s="38" t="s">
        <v>18</v>
      </c>
      <c r="B12" s="74">
        <v>0.1</v>
      </c>
      <c r="C12" s="78" t="s">
        <v>13</v>
      </c>
      <c r="D12" s="77">
        <v>0.1</v>
      </c>
      <c r="E12" s="99" t="s">
        <v>13</v>
      </c>
      <c r="F12" s="77">
        <v>0.1</v>
      </c>
      <c r="G12" s="99" t="s">
        <v>13</v>
      </c>
      <c r="H12" s="77">
        <v>0.1</v>
      </c>
      <c r="I12" s="99" t="s">
        <v>13</v>
      </c>
      <c r="J12" s="77">
        <v>0.1</v>
      </c>
      <c r="K12" s="99" t="s">
        <v>13</v>
      </c>
      <c r="L12" s="77">
        <v>0.1</v>
      </c>
      <c r="M12" s="99" t="s">
        <v>13</v>
      </c>
    </row>
    <row r="13" ht="15.75" spans="1:13">
      <c r="A13" s="38" t="s">
        <v>19</v>
      </c>
      <c r="B13" s="79">
        <f>B10/B42</f>
        <v>0.002</v>
      </c>
      <c r="C13" s="78" t="s">
        <v>13</v>
      </c>
      <c r="D13" s="116">
        <f>D10/D42</f>
        <v>0.001</v>
      </c>
      <c r="E13" s="101" t="s">
        <v>13</v>
      </c>
      <c r="F13" s="116">
        <f>F10/F42</f>
        <v>0.001</v>
      </c>
      <c r="G13" s="101" t="s">
        <v>13</v>
      </c>
      <c r="H13" s="116">
        <f>H10/H42</f>
        <v>0.012</v>
      </c>
      <c r="I13" s="101" t="s">
        <v>13</v>
      </c>
      <c r="J13" s="116">
        <f>J10/J42</f>
        <v>0.012</v>
      </c>
      <c r="K13" s="101" t="s">
        <v>13</v>
      </c>
      <c r="L13" s="116">
        <f>L10/L42</f>
        <v>0.012</v>
      </c>
      <c r="M13" s="101" t="s">
        <v>13</v>
      </c>
    </row>
    <row r="14" ht="15" spans="1:13">
      <c r="A14" s="38" t="s">
        <v>20</v>
      </c>
      <c r="B14" s="81" t="s">
        <v>111</v>
      </c>
      <c r="C14" s="81" t="s">
        <v>111</v>
      </c>
      <c r="D14" s="55" t="s">
        <v>21</v>
      </c>
      <c r="E14" s="55" t="s">
        <v>21</v>
      </c>
      <c r="F14" s="55" t="s">
        <v>82</v>
      </c>
      <c r="G14" s="55" t="s">
        <v>82</v>
      </c>
      <c r="H14" s="55" t="s">
        <v>111</v>
      </c>
      <c r="I14" s="55" t="s">
        <v>111</v>
      </c>
      <c r="J14" s="55" t="s">
        <v>111</v>
      </c>
      <c r="K14" s="55" t="s">
        <v>111</v>
      </c>
      <c r="L14" s="55" t="s">
        <v>111</v>
      </c>
      <c r="M14" s="55" t="s">
        <v>111</v>
      </c>
    </row>
    <row r="15" ht="15.75" spans="1:13">
      <c r="A15" s="38" t="s">
        <v>22</v>
      </c>
      <c r="B15" s="63">
        <v>3</v>
      </c>
      <c r="C15" s="63">
        <v>3</v>
      </c>
      <c r="D15" s="55">
        <v>3</v>
      </c>
      <c r="E15" s="55">
        <v>3</v>
      </c>
      <c r="F15" s="55">
        <v>3</v>
      </c>
      <c r="G15" s="55">
        <v>3</v>
      </c>
      <c r="H15" s="63">
        <v>3</v>
      </c>
      <c r="I15" s="63">
        <v>3</v>
      </c>
      <c r="J15" s="63">
        <v>3</v>
      </c>
      <c r="K15" s="63">
        <v>3</v>
      </c>
      <c r="L15" s="63">
        <v>3</v>
      </c>
      <c r="M15" s="63">
        <v>3</v>
      </c>
    </row>
    <row r="16" ht="15.75" spans="1:13">
      <c r="A16" s="38" t="s">
        <v>23</v>
      </c>
      <c r="B16" s="63">
        <v>3</v>
      </c>
      <c r="C16" s="63">
        <v>3</v>
      </c>
      <c r="D16" s="55">
        <v>3</v>
      </c>
      <c r="E16" s="55">
        <v>3</v>
      </c>
      <c r="F16" s="55">
        <v>3</v>
      </c>
      <c r="G16" s="55">
        <v>3</v>
      </c>
      <c r="H16" s="63">
        <v>3</v>
      </c>
      <c r="I16" s="63">
        <v>3</v>
      </c>
      <c r="J16" s="63">
        <v>3</v>
      </c>
      <c r="K16" s="63">
        <v>3</v>
      </c>
      <c r="L16" s="63">
        <v>3</v>
      </c>
      <c r="M16" s="63">
        <v>3</v>
      </c>
    </row>
    <row r="17" spans="1:13">
      <c r="A17" s="36" t="s">
        <v>24</v>
      </c>
      <c r="B17" s="71"/>
      <c r="C17" s="71"/>
      <c r="D17" s="72"/>
      <c r="E17" s="72"/>
      <c r="F17" s="72"/>
      <c r="G17" s="72"/>
      <c r="H17" s="72"/>
      <c r="I17" s="72"/>
      <c r="J17" s="72"/>
      <c r="K17" s="72"/>
      <c r="L17" s="72"/>
      <c r="M17" s="72"/>
    </row>
    <row r="18" ht="30" spans="1:13">
      <c r="A18" s="38" t="s">
        <v>25</v>
      </c>
      <c r="B18" s="63">
        <v>16</v>
      </c>
      <c r="C18" s="63">
        <v>16</v>
      </c>
      <c r="D18" s="63">
        <v>16</v>
      </c>
      <c r="E18" s="63">
        <v>16</v>
      </c>
      <c r="F18" s="53">
        <v>16</v>
      </c>
      <c r="G18" s="55">
        <v>16</v>
      </c>
      <c r="H18" s="63">
        <v>1</v>
      </c>
      <c r="I18" s="63">
        <v>1</v>
      </c>
      <c r="J18" s="63">
        <v>1</v>
      </c>
      <c r="K18" s="63">
        <v>1</v>
      </c>
      <c r="L18" s="63">
        <v>1</v>
      </c>
      <c r="M18" s="63">
        <v>1</v>
      </c>
    </row>
    <row r="19" ht="15.75" spans="1:13">
      <c r="A19" s="38" t="s">
        <v>26</v>
      </c>
      <c r="B19" s="63">
        <v>2</v>
      </c>
      <c r="C19" s="63">
        <v>2</v>
      </c>
      <c r="D19" s="63">
        <v>2</v>
      </c>
      <c r="E19" s="63">
        <v>2</v>
      </c>
      <c r="F19" s="63">
        <v>2</v>
      </c>
      <c r="G19" s="63">
        <v>2</v>
      </c>
      <c r="H19" s="63">
        <v>23</v>
      </c>
      <c r="I19" s="63">
        <v>23</v>
      </c>
      <c r="J19" s="63">
        <v>23</v>
      </c>
      <c r="K19" s="63">
        <v>23</v>
      </c>
      <c r="L19" s="63">
        <v>23</v>
      </c>
      <c r="M19" s="63">
        <v>23</v>
      </c>
    </row>
    <row r="20" ht="15.75" spans="1:13">
      <c r="A20" s="38" t="s">
        <v>27</v>
      </c>
      <c r="B20" s="82">
        <v>23</v>
      </c>
      <c r="C20" s="82">
        <v>23</v>
      </c>
      <c r="D20" s="82">
        <v>23</v>
      </c>
      <c r="E20" s="82">
        <v>23</v>
      </c>
      <c r="F20" s="82">
        <v>23</v>
      </c>
      <c r="G20" s="82">
        <v>23</v>
      </c>
      <c r="H20" s="82">
        <f t="shared" ref="H20:M20" si="0">H19+10*LOG10(H18)</f>
        <v>23</v>
      </c>
      <c r="I20" s="82">
        <f t="shared" si="0"/>
        <v>23</v>
      </c>
      <c r="J20" s="82">
        <f t="shared" si="0"/>
        <v>23</v>
      </c>
      <c r="K20" s="82">
        <f t="shared" si="0"/>
        <v>23</v>
      </c>
      <c r="L20" s="82">
        <f t="shared" si="0"/>
        <v>23</v>
      </c>
      <c r="M20" s="82">
        <f t="shared" si="0"/>
        <v>23</v>
      </c>
    </row>
    <row r="21" ht="30" spans="1:13">
      <c r="A21" s="45" t="s">
        <v>28</v>
      </c>
      <c r="B21" s="84">
        <f t="shared" ref="B21:M21" si="1">B20+10*LOG10(B18)</f>
        <v>35.0411998265593</v>
      </c>
      <c r="C21" s="84">
        <f t="shared" si="1"/>
        <v>35.0411998265593</v>
      </c>
      <c r="D21" s="84">
        <f t="shared" si="1"/>
        <v>35.0411998265593</v>
      </c>
      <c r="E21" s="84">
        <f t="shared" si="1"/>
        <v>35.0411998265593</v>
      </c>
      <c r="F21" s="84">
        <f t="shared" si="1"/>
        <v>35.0411998265593</v>
      </c>
      <c r="G21" s="84">
        <f t="shared" si="1"/>
        <v>35.0411998265593</v>
      </c>
      <c r="H21" s="84">
        <f t="shared" si="1"/>
        <v>23</v>
      </c>
      <c r="I21" s="84">
        <f t="shared" si="1"/>
        <v>23</v>
      </c>
      <c r="J21" s="84">
        <f t="shared" si="1"/>
        <v>23</v>
      </c>
      <c r="K21" s="84">
        <f t="shared" si="1"/>
        <v>23</v>
      </c>
      <c r="L21" s="84">
        <f t="shared" si="1"/>
        <v>23</v>
      </c>
      <c r="M21" s="84">
        <f t="shared" si="1"/>
        <v>23</v>
      </c>
    </row>
    <row r="22" ht="15.75" spans="1:13">
      <c r="A22" s="38" t="s">
        <v>29</v>
      </c>
      <c r="B22" s="82">
        <f>8</f>
        <v>8</v>
      </c>
      <c r="C22" s="82">
        <f>8</f>
        <v>8</v>
      </c>
      <c r="D22" s="53">
        <v>8</v>
      </c>
      <c r="E22" s="55">
        <v>8</v>
      </c>
      <c r="F22" s="53">
        <v>8</v>
      </c>
      <c r="G22" s="55">
        <v>8</v>
      </c>
      <c r="H22" s="63">
        <v>0</v>
      </c>
      <c r="I22" s="55">
        <v>0</v>
      </c>
      <c r="J22" s="63">
        <v>0</v>
      </c>
      <c r="K22" s="55">
        <v>0</v>
      </c>
      <c r="L22" s="63">
        <v>0</v>
      </c>
      <c r="M22" s="55">
        <v>0</v>
      </c>
    </row>
    <row r="23" ht="45" customHeight="1" spans="1:13">
      <c r="A23" s="47" t="s">
        <v>30</v>
      </c>
      <c r="B23" s="84">
        <f>IF(B18&gt;=2,10*LOG10(B18/B19),0)</f>
        <v>9.03089986991944</v>
      </c>
      <c r="C23" s="84">
        <f>IF(C18&gt;=2,10*LOG10(C18/C19),0)</f>
        <v>9.03089986991944</v>
      </c>
      <c r="D23" s="84">
        <f t="shared" ref="D23:M23" si="2">IF(D18&gt;=2,10*LOG10(D18/2),0)</f>
        <v>9.03089986991944</v>
      </c>
      <c r="E23" s="84">
        <f t="shared" si="2"/>
        <v>9.03089986991944</v>
      </c>
      <c r="F23" s="84">
        <f t="shared" si="2"/>
        <v>9.03089986991944</v>
      </c>
      <c r="G23" s="84">
        <f t="shared" si="2"/>
        <v>9.03089986991944</v>
      </c>
      <c r="H23" s="84">
        <f t="shared" si="2"/>
        <v>0</v>
      </c>
      <c r="I23" s="84">
        <f t="shared" si="2"/>
        <v>0</v>
      </c>
      <c r="J23" s="84">
        <f t="shared" si="2"/>
        <v>0</v>
      </c>
      <c r="K23" s="84">
        <f t="shared" si="2"/>
        <v>0</v>
      </c>
      <c r="L23" s="84">
        <f t="shared" si="2"/>
        <v>0</v>
      </c>
      <c r="M23" s="84">
        <f t="shared" si="2"/>
        <v>0</v>
      </c>
    </row>
    <row r="24" ht="15.75" spans="1:13">
      <c r="A24" s="38" t="s">
        <v>31</v>
      </c>
      <c r="B24" s="63">
        <v>0</v>
      </c>
      <c r="C24" s="63">
        <v>0</v>
      </c>
      <c r="D24" s="54">
        <v>0</v>
      </c>
      <c r="E24" s="55">
        <v>0</v>
      </c>
      <c r="F24" s="54">
        <v>0</v>
      </c>
      <c r="G24" s="55">
        <v>0</v>
      </c>
      <c r="H24" s="63">
        <v>0</v>
      </c>
      <c r="I24" s="63">
        <v>0</v>
      </c>
      <c r="J24" s="63">
        <v>0</v>
      </c>
      <c r="K24" s="63">
        <v>0</v>
      </c>
      <c r="L24" s="63">
        <v>0</v>
      </c>
      <c r="M24" s="63">
        <v>0</v>
      </c>
    </row>
    <row r="25" ht="15.75" spans="1:13">
      <c r="A25" s="38" t="s">
        <v>32</v>
      </c>
      <c r="B25" s="63">
        <v>0</v>
      </c>
      <c r="C25" s="63">
        <v>0</v>
      </c>
      <c r="D25" s="54">
        <v>0</v>
      </c>
      <c r="E25" s="55">
        <v>0</v>
      </c>
      <c r="F25" s="54">
        <v>0</v>
      </c>
      <c r="G25" s="55">
        <v>0</v>
      </c>
      <c r="H25" s="63">
        <v>0</v>
      </c>
      <c r="I25" s="63">
        <v>0</v>
      </c>
      <c r="J25" s="63">
        <v>0</v>
      </c>
      <c r="K25" s="63">
        <v>0</v>
      </c>
      <c r="L25" s="63">
        <v>0</v>
      </c>
      <c r="M25" s="63">
        <v>0</v>
      </c>
    </row>
    <row r="26" ht="30" spans="1:13">
      <c r="A26" s="38" t="s">
        <v>33</v>
      </c>
      <c r="B26" s="81">
        <v>3</v>
      </c>
      <c r="C26" s="81">
        <v>3</v>
      </c>
      <c r="D26" s="81">
        <v>3</v>
      </c>
      <c r="E26" s="81">
        <v>3</v>
      </c>
      <c r="F26" s="81">
        <v>3</v>
      </c>
      <c r="G26" s="81">
        <v>3</v>
      </c>
      <c r="H26" s="81">
        <v>0</v>
      </c>
      <c r="I26" s="81">
        <v>0</v>
      </c>
      <c r="J26" s="81">
        <v>0</v>
      </c>
      <c r="K26" s="81">
        <v>0</v>
      </c>
      <c r="L26" s="81">
        <v>0</v>
      </c>
      <c r="M26" s="81">
        <v>0</v>
      </c>
    </row>
    <row r="27" ht="15.75" spans="1:13">
      <c r="A27" s="48" t="s">
        <v>34</v>
      </c>
      <c r="B27" s="87">
        <f t="shared" ref="B27:M27" si="3">B21+B22+B23+B24-B26</f>
        <v>49.0720996964787</v>
      </c>
      <c r="C27" s="87">
        <f t="shared" si="3"/>
        <v>49.0720996964787</v>
      </c>
      <c r="D27" s="87">
        <f t="shared" si="3"/>
        <v>49.0720996964787</v>
      </c>
      <c r="E27" s="87">
        <f t="shared" si="3"/>
        <v>49.0720996964787</v>
      </c>
      <c r="F27" s="87">
        <f t="shared" si="3"/>
        <v>49.0720996964787</v>
      </c>
      <c r="G27" s="87">
        <f t="shared" si="3"/>
        <v>49.0720996964787</v>
      </c>
      <c r="H27" s="88">
        <f t="shared" si="3"/>
        <v>23</v>
      </c>
      <c r="I27" s="88">
        <f t="shared" si="3"/>
        <v>23</v>
      </c>
      <c r="J27" s="88">
        <f t="shared" si="3"/>
        <v>23</v>
      </c>
      <c r="K27" s="88">
        <f t="shared" si="3"/>
        <v>23</v>
      </c>
      <c r="L27" s="88">
        <f t="shared" si="3"/>
        <v>23</v>
      </c>
      <c r="M27" s="88">
        <f t="shared" si="3"/>
        <v>23</v>
      </c>
    </row>
    <row r="28" ht="15.75" spans="1:13">
      <c r="A28" s="48" t="s">
        <v>35</v>
      </c>
      <c r="B28" s="87">
        <f t="shared" ref="B28:M28" si="4">B21+B22+B23-B25-B26</f>
        <v>49.0720996964787</v>
      </c>
      <c r="C28" s="87">
        <f t="shared" si="4"/>
        <v>49.0720996964787</v>
      </c>
      <c r="D28" s="87">
        <f t="shared" si="4"/>
        <v>49.0720996964787</v>
      </c>
      <c r="E28" s="87">
        <f t="shared" si="4"/>
        <v>49.0720996964787</v>
      </c>
      <c r="F28" s="87">
        <f t="shared" si="4"/>
        <v>49.0720996964787</v>
      </c>
      <c r="G28" s="87">
        <f t="shared" si="4"/>
        <v>49.0720996964787</v>
      </c>
      <c r="H28" s="88">
        <f t="shared" si="4"/>
        <v>23</v>
      </c>
      <c r="I28" s="88">
        <f t="shared" si="4"/>
        <v>23</v>
      </c>
      <c r="J28" s="88">
        <f t="shared" si="4"/>
        <v>23</v>
      </c>
      <c r="K28" s="88">
        <f t="shared" si="4"/>
        <v>23</v>
      </c>
      <c r="L28" s="88">
        <f t="shared" si="4"/>
        <v>23</v>
      </c>
      <c r="M28" s="88">
        <f t="shared" si="4"/>
        <v>23</v>
      </c>
    </row>
    <row r="29" spans="1:13">
      <c r="A29" s="36" t="s">
        <v>36</v>
      </c>
      <c r="B29" s="71"/>
      <c r="C29" s="71"/>
      <c r="D29" s="72"/>
      <c r="E29" s="72"/>
      <c r="F29" s="72"/>
      <c r="G29" s="72"/>
      <c r="H29" s="72"/>
      <c r="I29" s="72"/>
      <c r="J29" s="72"/>
      <c r="K29" s="72"/>
      <c r="L29" s="72"/>
      <c r="M29" s="72"/>
    </row>
    <row r="30" ht="30" spans="1:13">
      <c r="A30" s="38" t="s">
        <v>37</v>
      </c>
      <c r="B30" s="63">
        <v>1</v>
      </c>
      <c r="C30" s="63">
        <v>1</v>
      </c>
      <c r="D30" s="54">
        <v>1</v>
      </c>
      <c r="E30" s="55">
        <v>1</v>
      </c>
      <c r="F30" s="54">
        <v>1</v>
      </c>
      <c r="G30" s="55">
        <v>1</v>
      </c>
      <c r="H30" s="55">
        <v>32</v>
      </c>
      <c r="I30" s="55">
        <v>32</v>
      </c>
      <c r="J30" s="55">
        <v>32</v>
      </c>
      <c r="K30" s="55">
        <v>32</v>
      </c>
      <c r="L30" s="55">
        <v>32</v>
      </c>
      <c r="M30" s="55">
        <v>32</v>
      </c>
    </row>
    <row r="31" ht="15.75" spans="1:13">
      <c r="A31" s="38" t="s">
        <v>76</v>
      </c>
      <c r="B31" s="63">
        <v>1</v>
      </c>
      <c r="C31" s="63">
        <v>1</v>
      </c>
      <c r="D31" s="54">
        <v>1</v>
      </c>
      <c r="E31" s="55">
        <v>1</v>
      </c>
      <c r="F31" s="54">
        <v>1</v>
      </c>
      <c r="G31" s="55">
        <v>1</v>
      </c>
      <c r="H31" s="55">
        <v>4</v>
      </c>
      <c r="I31" s="55">
        <v>4</v>
      </c>
      <c r="J31" s="55">
        <v>4</v>
      </c>
      <c r="K31" s="55">
        <v>4</v>
      </c>
      <c r="L31" s="55">
        <v>4</v>
      </c>
      <c r="M31" s="55">
        <v>4</v>
      </c>
    </row>
    <row r="32" ht="15.75" spans="1:13">
      <c r="A32" s="38" t="s">
        <v>39</v>
      </c>
      <c r="B32" s="63">
        <v>0</v>
      </c>
      <c r="C32" s="63">
        <v>0</v>
      </c>
      <c r="D32" s="54">
        <v>0</v>
      </c>
      <c r="E32" s="55">
        <v>0</v>
      </c>
      <c r="F32" s="54">
        <v>0</v>
      </c>
      <c r="G32" s="55">
        <v>0</v>
      </c>
      <c r="H32" s="55">
        <v>8</v>
      </c>
      <c r="I32" s="55">
        <v>8</v>
      </c>
      <c r="J32" s="55">
        <v>8</v>
      </c>
      <c r="K32" s="55">
        <v>8</v>
      </c>
      <c r="L32" s="55">
        <v>8</v>
      </c>
      <c r="M32" s="55">
        <v>8</v>
      </c>
    </row>
    <row r="33" ht="28.5" spans="1:13">
      <c r="A33" s="50" t="s">
        <v>40</v>
      </c>
      <c r="B33" s="84">
        <f t="shared" ref="B33:G33" si="5">IF(B30&gt;=2,10*LOG10(B30/2),0)</f>
        <v>0</v>
      </c>
      <c r="C33" s="84">
        <f t="shared" si="5"/>
        <v>0</v>
      </c>
      <c r="D33" s="84">
        <f t="shared" si="5"/>
        <v>0</v>
      </c>
      <c r="E33" s="84">
        <f t="shared" si="5"/>
        <v>0</v>
      </c>
      <c r="F33" s="84">
        <f t="shared" si="5"/>
        <v>0</v>
      </c>
      <c r="G33" s="84">
        <f t="shared" si="5"/>
        <v>0</v>
      </c>
      <c r="H33" s="84">
        <f t="shared" ref="H33:M33" si="6">IF(H30/H31&gt;=2,10*LOG10(H30/H31),0)</f>
        <v>9.03089986991944</v>
      </c>
      <c r="I33" s="84">
        <f t="shared" si="6"/>
        <v>9.03089986991944</v>
      </c>
      <c r="J33" s="84">
        <f t="shared" si="6"/>
        <v>9.03089986991944</v>
      </c>
      <c r="K33" s="84">
        <f t="shared" si="6"/>
        <v>9.03089986991944</v>
      </c>
      <c r="L33" s="84">
        <f t="shared" si="6"/>
        <v>9.03089986991944</v>
      </c>
      <c r="M33" s="84">
        <f t="shared" si="6"/>
        <v>9.03089986991944</v>
      </c>
    </row>
    <row r="34" ht="30" spans="1:13">
      <c r="A34" s="38" t="s">
        <v>41</v>
      </c>
      <c r="B34" s="63">
        <v>0</v>
      </c>
      <c r="C34" s="63">
        <v>0</v>
      </c>
      <c r="D34" s="63">
        <v>0</v>
      </c>
      <c r="E34" s="63">
        <v>0</v>
      </c>
      <c r="F34" s="63">
        <v>0</v>
      </c>
      <c r="G34" s="63">
        <v>0</v>
      </c>
      <c r="H34" s="63">
        <v>3</v>
      </c>
      <c r="I34" s="63">
        <v>3</v>
      </c>
      <c r="J34" s="63">
        <v>3</v>
      </c>
      <c r="K34" s="63">
        <v>3</v>
      </c>
      <c r="L34" s="63">
        <v>3</v>
      </c>
      <c r="M34" s="63">
        <v>3</v>
      </c>
    </row>
    <row r="35" ht="15.75" spans="1:13">
      <c r="A35" s="38" t="s">
        <v>42</v>
      </c>
      <c r="B35" s="63">
        <v>7</v>
      </c>
      <c r="C35" s="63">
        <v>7</v>
      </c>
      <c r="D35" s="55">
        <v>7</v>
      </c>
      <c r="E35" s="55">
        <v>7</v>
      </c>
      <c r="F35" s="55">
        <v>7</v>
      </c>
      <c r="G35" s="55">
        <v>7</v>
      </c>
      <c r="H35" s="63">
        <v>5</v>
      </c>
      <c r="I35" s="63">
        <v>5</v>
      </c>
      <c r="J35" s="63">
        <v>5</v>
      </c>
      <c r="K35" s="63">
        <v>5</v>
      </c>
      <c r="L35" s="63">
        <v>5</v>
      </c>
      <c r="M35" s="63">
        <v>5</v>
      </c>
    </row>
    <row r="36" ht="15.75" spans="1:13">
      <c r="A36" s="38" t="s">
        <v>43</v>
      </c>
      <c r="B36" s="63">
        <v>-174</v>
      </c>
      <c r="C36" s="63">
        <v>-174</v>
      </c>
      <c r="D36" s="53">
        <v>-174</v>
      </c>
      <c r="E36" s="53">
        <v>-174</v>
      </c>
      <c r="F36" s="53">
        <v>-174</v>
      </c>
      <c r="G36" s="53">
        <v>-174</v>
      </c>
      <c r="H36" s="63">
        <v>-174</v>
      </c>
      <c r="I36" s="63">
        <v>-174</v>
      </c>
      <c r="J36" s="63">
        <v>-174</v>
      </c>
      <c r="K36" s="63">
        <v>-174</v>
      </c>
      <c r="L36" s="63">
        <v>-174</v>
      </c>
      <c r="M36" s="63">
        <v>-174</v>
      </c>
    </row>
    <row r="37" ht="30" spans="1:13">
      <c r="A37" s="38" t="s">
        <v>44</v>
      </c>
      <c r="B37" s="63" t="s">
        <v>13</v>
      </c>
      <c r="C37" s="78">
        <v>-177</v>
      </c>
      <c r="D37" s="54" t="s">
        <v>13</v>
      </c>
      <c r="E37" s="90">
        <v>-177</v>
      </c>
      <c r="F37" s="54" t="s">
        <v>13</v>
      </c>
      <c r="G37" s="54">
        <v>-177</v>
      </c>
      <c r="H37" s="63" t="s">
        <v>13</v>
      </c>
      <c r="I37" s="54">
        <v>-177</v>
      </c>
      <c r="J37" s="63" t="s">
        <v>13</v>
      </c>
      <c r="K37" s="54">
        <v>-177</v>
      </c>
      <c r="L37" s="63" t="s">
        <v>13</v>
      </c>
      <c r="M37" s="54">
        <v>-177</v>
      </c>
    </row>
    <row r="38" ht="15.75" spans="1:13">
      <c r="A38" s="38" t="s">
        <v>45</v>
      </c>
      <c r="B38" s="82">
        <v>-177</v>
      </c>
      <c r="C38" s="78" t="s">
        <v>13</v>
      </c>
      <c r="D38" s="54">
        <v>-177</v>
      </c>
      <c r="E38" s="90" t="s">
        <v>13</v>
      </c>
      <c r="F38" s="54">
        <v>-177</v>
      </c>
      <c r="G38" s="90" t="s">
        <v>13</v>
      </c>
      <c r="H38" s="90">
        <v>-177</v>
      </c>
      <c r="I38" s="90" t="s">
        <v>13</v>
      </c>
      <c r="J38" s="90">
        <v>-177</v>
      </c>
      <c r="K38" s="90" t="s">
        <v>13</v>
      </c>
      <c r="L38" s="90">
        <v>-177</v>
      </c>
      <c r="M38" s="90" t="s">
        <v>13</v>
      </c>
    </row>
    <row r="39" ht="30" spans="1:13">
      <c r="A39" s="57" t="s">
        <v>46</v>
      </c>
      <c r="B39" s="88" t="s">
        <v>13</v>
      </c>
      <c r="C39" s="88">
        <f t="shared" ref="C39:M39" si="7">10*LOG10(10^((C35+C36)/10)+10^(C37/10))</f>
        <v>-166.586073148418</v>
      </c>
      <c r="D39" s="88" t="s">
        <v>13</v>
      </c>
      <c r="E39" s="88">
        <f t="shared" si="7"/>
        <v>-166.586073148418</v>
      </c>
      <c r="F39" s="88" t="s">
        <v>13</v>
      </c>
      <c r="G39" s="88">
        <f t="shared" si="7"/>
        <v>-166.586073148418</v>
      </c>
      <c r="H39" s="88" t="s">
        <v>13</v>
      </c>
      <c r="I39" s="88">
        <f t="shared" si="7"/>
        <v>-168.361079658566</v>
      </c>
      <c r="J39" s="88" t="s">
        <v>13</v>
      </c>
      <c r="K39" s="88">
        <f t="shared" si="7"/>
        <v>-168.361079658566</v>
      </c>
      <c r="L39" s="88" t="s">
        <v>13</v>
      </c>
      <c r="M39" s="88">
        <f t="shared" si="7"/>
        <v>-168.361079658566</v>
      </c>
    </row>
    <row r="40" ht="30" spans="1:13">
      <c r="A40" s="57" t="s">
        <v>47</v>
      </c>
      <c r="B40" s="88">
        <f t="shared" ref="B40:L40" si="8">10*LOG10(10^((B35+B36)/10)+10^(B38/10))</f>
        <v>-166.586073148418</v>
      </c>
      <c r="C40" s="88" t="s">
        <v>13</v>
      </c>
      <c r="D40" s="88">
        <f t="shared" si="8"/>
        <v>-166.586073148418</v>
      </c>
      <c r="E40" s="88" t="s">
        <v>13</v>
      </c>
      <c r="F40" s="88">
        <f t="shared" si="8"/>
        <v>-166.586073148418</v>
      </c>
      <c r="G40" s="88" t="s">
        <v>13</v>
      </c>
      <c r="H40" s="88">
        <f t="shared" si="8"/>
        <v>-168.361079658566</v>
      </c>
      <c r="I40" s="88" t="s">
        <v>13</v>
      </c>
      <c r="J40" s="88">
        <f t="shared" si="8"/>
        <v>-168.361079658566</v>
      </c>
      <c r="K40" s="88" t="s">
        <v>13</v>
      </c>
      <c r="L40" s="88">
        <f t="shared" si="8"/>
        <v>-168.361079658566</v>
      </c>
      <c r="M40" s="88" t="s">
        <v>13</v>
      </c>
    </row>
    <row r="41" ht="30" spans="1:13">
      <c r="A41" s="38" t="s">
        <v>48</v>
      </c>
      <c r="B41" s="92" t="s">
        <v>13</v>
      </c>
      <c r="C41" s="78">
        <v>180000</v>
      </c>
      <c r="D41" s="54" t="s">
        <v>13</v>
      </c>
      <c r="E41" s="54">
        <f>1*12*15*1000</f>
        <v>180000</v>
      </c>
      <c r="F41" s="54" t="s">
        <v>13</v>
      </c>
      <c r="G41" s="54">
        <f>1*12*15*1000</f>
        <v>180000</v>
      </c>
      <c r="H41" s="54" t="s">
        <v>13</v>
      </c>
      <c r="I41" s="92">
        <f>'[1]NB-IoT LL'!$D$7</f>
        <v>15000</v>
      </c>
      <c r="J41" s="55" t="s">
        <v>13</v>
      </c>
      <c r="K41" s="55">
        <f>15*1000</f>
        <v>15000</v>
      </c>
      <c r="L41" s="55" t="s">
        <v>13</v>
      </c>
      <c r="M41" s="55">
        <f>15*1000</f>
        <v>15000</v>
      </c>
    </row>
    <row r="42" ht="30" spans="1:13">
      <c r="A42" s="38" t="s">
        <v>49</v>
      </c>
      <c r="B42" s="92">
        <v>180000</v>
      </c>
      <c r="C42" s="78" t="s">
        <v>13</v>
      </c>
      <c r="D42" s="54">
        <f>1*12*15*1000</f>
        <v>180000</v>
      </c>
      <c r="E42" s="55" t="s">
        <v>13</v>
      </c>
      <c r="F42" s="54">
        <f>1*12*15*1000</f>
        <v>180000</v>
      </c>
      <c r="G42" s="55" t="s">
        <v>13</v>
      </c>
      <c r="H42" s="92">
        <f>'[1]NB-IoT LL'!$D$7</f>
        <v>15000</v>
      </c>
      <c r="I42" s="53" t="s">
        <v>13</v>
      </c>
      <c r="J42" s="54">
        <f>15*1000</f>
        <v>15000</v>
      </c>
      <c r="K42" s="55" t="s">
        <v>13</v>
      </c>
      <c r="L42" s="54">
        <f>15*1000</f>
        <v>15000</v>
      </c>
      <c r="M42" s="55" t="s">
        <v>13</v>
      </c>
    </row>
    <row r="43" ht="15" spans="1:13">
      <c r="A43" s="48" t="s">
        <v>50</v>
      </c>
      <c r="B43" s="88" t="s">
        <v>13</v>
      </c>
      <c r="C43" s="88">
        <f t="shared" ref="C43:M44" si="9">C39+10*LOG10(C41)</f>
        <v>-114.033348097385</v>
      </c>
      <c r="D43" s="88" t="s">
        <v>13</v>
      </c>
      <c r="E43" s="88">
        <f t="shared" si="9"/>
        <v>-114.033348097385</v>
      </c>
      <c r="F43" s="88" t="s">
        <v>13</v>
      </c>
      <c r="G43" s="88">
        <f t="shared" si="9"/>
        <v>-114.033348097385</v>
      </c>
      <c r="H43" s="88" t="s">
        <v>13</v>
      </c>
      <c r="I43" s="88">
        <f t="shared" si="9"/>
        <v>-126.600167068009</v>
      </c>
      <c r="J43" s="88" t="s">
        <v>13</v>
      </c>
      <c r="K43" s="88">
        <f t="shared" si="9"/>
        <v>-126.600167068009</v>
      </c>
      <c r="L43" s="88" t="s">
        <v>13</v>
      </c>
      <c r="M43" s="88">
        <f t="shared" si="9"/>
        <v>-126.600167068009</v>
      </c>
    </row>
    <row r="44" ht="15" spans="1:13">
      <c r="A44" s="48" t="s">
        <v>51</v>
      </c>
      <c r="B44" s="88">
        <f>B40+10*LOG10(B42)</f>
        <v>-114.033348097385</v>
      </c>
      <c r="C44" s="88" t="s">
        <v>13</v>
      </c>
      <c r="D44" s="88">
        <f t="shared" si="9"/>
        <v>-114.033348097385</v>
      </c>
      <c r="E44" s="88" t="s">
        <v>13</v>
      </c>
      <c r="F44" s="88">
        <f t="shared" si="9"/>
        <v>-114.033348097385</v>
      </c>
      <c r="G44" s="88" t="s">
        <v>13</v>
      </c>
      <c r="H44" s="88">
        <f t="shared" si="9"/>
        <v>-126.600167068009</v>
      </c>
      <c r="I44" s="88" t="s">
        <v>13</v>
      </c>
      <c r="J44" s="88">
        <f t="shared" si="9"/>
        <v>-126.600167068009</v>
      </c>
      <c r="K44" s="88" t="s">
        <v>13</v>
      </c>
      <c r="L44" s="88">
        <f t="shared" si="9"/>
        <v>-126.600167068009</v>
      </c>
      <c r="M44" s="88" t="s">
        <v>13</v>
      </c>
    </row>
    <row r="45" ht="15.75" spans="1:13">
      <c r="A45" s="38" t="s">
        <v>52</v>
      </c>
      <c r="B45" s="63" t="s">
        <v>13</v>
      </c>
      <c r="C45" s="78">
        <v>-17.2</v>
      </c>
      <c r="D45" s="54" t="s">
        <v>13</v>
      </c>
      <c r="E45" s="53">
        <v>-16.7</v>
      </c>
      <c r="F45" s="54" t="s">
        <v>13</v>
      </c>
      <c r="G45" s="53">
        <v>-16.7</v>
      </c>
      <c r="H45" s="53" t="s">
        <v>13</v>
      </c>
      <c r="I45" s="53">
        <v>-17.9</v>
      </c>
      <c r="J45" s="53" t="s">
        <v>13</v>
      </c>
      <c r="K45" s="53">
        <v>-16</v>
      </c>
      <c r="L45" s="53" t="s">
        <v>13</v>
      </c>
      <c r="M45" s="53">
        <v>-16</v>
      </c>
    </row>
    <row r="46" ht="15" spans="1:13">
      <c r="A46" s="38" t="s">
        <v>53</v>
      </c>
      <c r="B46" s="93">
        <f>'[1]NB-IoT LL'!$B$15</f>
        <v>-16.9</v>
      </c>
      <c r="C46" s="78" t="s">
        <v>13</v>
      </c>
      <c r="D46" s="54">
        <v>-17.7</v>
      </c>
      <c r="E46" s="53" t="s">
        <v>13</v>
      </c>
      <c r="F46" s="54">
        <v>-17.7</v>
      </c>
      <c r="G46" s="53" t="s">
        <v>13</v>
      </c>
      <c r="H46" s="53">
        <v>-17.6</v>
      </c>
      <c r="I46" s="53" t="s">
        <v>13</v>
      </c>
      <c r="J46" s="53">
        <v>-16.6</v>
      </c>
      <c r="K46" s="53" t="s">
        <v>13</v>
      </c>
      <c r="L46" s="53">
        <v>-16.6</v>
      </c>
      <c r="M46" s="53" t="s">
        <v>13</v>
      </c>
    </row>
    <row r="47" ht="15.75" spans="1:13">
      <c r="A47" s="38" t="s">
        <v>54</v>
      </c>
      <c r="B47" s="63">
        <v>2</v>
      </c>
      <c r="C47" s="78">
        <v>2</v>
      </c>
      <c r="D47" s="54">
        <v>2</v>
      </c>
      <c r="E47" s="55">
        <v>2</v>
      </c>
      <c r="F47" s="54">
        <v>2</v>
      </c>
      <c r="G47" s="55">
        <v>2</v>
      </c>
      <c r="H47" s="55">
        <v>2</v>
      </c>
      <c r="I47" s="55">
        <v>2</v>
      </c>
      <c r="J47" s="55">
        <v>2</v>
      </c>
      <c r="K47" s="55">
        <v>2</v>
      </c>
      <c r="L47" s="55">
        <v>2</v>
      </c>
      <c r="M47" s="55">
        <v>2</v>
      </c>
    </row>
    <row r="48" ht="15.75" spans="1:13">
      <c r="A48" s="38" t="s">
        <v>55</v>
      </c>
      <c r="B48" s="63" t="s">
        <v>13</v>
      </c>
      <c r="C48" s="78">
        <v>0</v>
      </c>
      <c r="D48" s="54" t="s">
        <v>13</v>
      </c>
      <c r="E48" s="55">
        <v>0</v>
      </c>
      <c r="F48" s="54" t="s">
        <v>13</v>
      </c>
      <c r="G48" s="55">
        <v>0</v>
      </c>
      <c r="H48" s="55" t="s">
        <v>13</v>
      </c>
      <c r="I48" s="55">
        <v>0</v>
      </c>
      <c r="J48" s="55" t="s">
        <v>13</v>
      </c>
      <c r="K48" s="55">
        <v>0</v>
      </c>
      <c r="L48" s="55" t="s">
        <v>13</v>
      </c>
      <c r="M48" s="55">
        <v>0</v>
      </c>
    </row>
    <row r="49" ht="15.75" spans="1:13">
      <c r="A49" s="38" t="s">
        <v>56</v>
      </c>
      <c r="B49" s="63">
        <v>0</v>
      </c>
      <c r="C49" s="78" t="s">
        <v>13</v>
      </c>
      <c r="D49" s="54">
        <v>0</v>
      </c>
      <c r="E49" s="55" t="s">
        <v>13</v>
      </c>
      <c r="F49" s="54">
        <v>0</v>
      </c>
      <c r="G49" s="55" t="s">
        <v>13</v>
      </c>
      <c r="H49" s="55">
        <v>0</v>
      </c>
      <c r="I49" s="55" t="s">
        <v>13</v>
      </c>
      <c r="J49" s="54">
        <v>0</v>
      </c>
      <c r="K49" s="55" t="s">
        <v>13</v>
      </c>
      <c r="L49" s="54">
        <v>0</v>
      </c>
      <c r="M49" s="55" t="s">
        <v>13</v>
      </c>
    </row>
    <row r="50" ht="15" spans="1:13">
      <c r="A50" s="57" t="s">
        <v>57</v>
      </c>
      <c r="B50" s="88" t="s">
        <v>13</v>
      </c>
      <c r="C50" s="88">
        <f t="shared" ref="C50:M50" si="10">C43+C45+C47-C48</f>
        <v>-129.233348097385</v>
      </c>
      <c r="D50" s="88" t="s">
        <v>13</v>
      </c>
      <c r="E50" s="88">
        <f t="shared" si="10"/>
        <v>-128.733348097385</v>
      </c>
      <c r="F50" s="88" t="s">
        <v>13</v>
      </c>
      <c r="G50" s="88">
        <f t="shared" si="10"/>
        <v>-128.733348097385</v>
      </c>
      <c r="H50" s="88" t="s">
        <v>13</v>
      </c>
      <c r="I50" s="88">
        <f t="shared" si="10"/>
        <v>-142.500167068009</v>
      </c>
      <c r="J50" s="88" t="s">
        <v>13</v>
      </c>
      <c r="K50" s="88">
        <f t="shared" si="10"/>
        <v>-140.600167068009</v>
      </c>
      <c r="L50" s="88" t="s">
        <v>13</v>
      </c>
      <c r="M50" s="88">
        <f t="shared" si="10"/>
        <v>-140.600167068009</v>
      </c>
    </row>
    <row r="51" ht="15" spans="1:13">
      <c r="A51" s="57" t="s">
        <v>58</v>
      </c>
      <c r="B51" s="88">
        <f>B44+B46+B47-B49</f>
        <v>-128.933348097385</v>
      </c>
      <c r="C51" s="88" t="s">
        <v>13</v>
      </c>
      <c r="D51" s="88">
        <f>D44+D46+D47-D49</f>
        <v>-129.733348097385</v>
      </c>
      <c r="E51" s="88" t="s">
        <v>13</v>
      </c>
      <c r="F51" s="88">
        <f t="shared" ref="F51:L51" si="11">F44+F46+F47-F49</f>
        <v>-129.733348097385</v>
      </c>
      <c r="G51" s="88" t="s">
        <v>13</v>
      </c>
      <c r="H51" s="88">
        <f t="shared" si="11"/>
        <v>-142.200167068009</v>
      </c>
      <c r="I51" s="88" t="s">
        <v>13</v>
      </c>
      <c r="J51" s="88">
        <f t="shared" si="11"/>
        <v>-141.200167068009</v>
      </c>
      <c r="K51" s="88" t="s">
        <v>13</v>
      </c>
      <c r="L51" s="88">
        <f t="shared" si="11"/>
        <v>-141.200167068009</v>
      </c>
      <c r="M51" s="88" t="s">
        <v>13</v>
      </c>
    </row>
    <row r="52" ht="15" spans="1:13">
      <c r="A52" s="57" t="s">
        <v>59</v>
      </c>
      <c r="B52" s="88" t="s">
        <v>13</v>
      </c>
      <c r="C52" s="88">
        <f t="shared" ref="C52:M52" si="12">C27+C32+C33-C50</f>
        <v>178.305447793863</v>
      </c>
      <c r="D52" s="88" t="s">
        <v>13</v>
      </c>
      <c r="E52" s="88">
        <f t="shared" si="12"/>
        <v>177.805447793863</v>
      </c>
      <c r="F52" s="88" t="s">
        <v>13</v>
      </c>
      <c r="G52" s="88">
        <f t="shared" si="12"/>
        <v>177.805447793863</v>
      </c>
      <c r="H52" s="88" t="s">
        <v>13</v>
      </c>
      <c r="I52" s="88">
        <f t="shared" si="12"/>
        <v>182.531066937929</v>
      </c>
      <c r="J52" s="88" t="s">
        <v>13</v>
      </c>
      <c r="K52" s="88">
        <f t="shared" si="12"/>
        <v>180.631066937929</v>
      </c>
      <c r="L52" s="88" t="s">
        <v>13</v>
      </c>
      <c r="M52" s="88">
        <f t="shared" si="12"/>
        <v>180.631066937929</v>
      </c>
    </row>
    <row r="53" ht="15" spans="1:13">
      <c r="A53" s="57" t="s">
        <v>60</v>
      </c>
      <c r="B53" s="88">
        <f>B28+B32+B33-B51</f>
        <v>178.005447793863</v>
      </c>
      <c r="C53" s="88" t="s">
        <v>13</v>
      </c>
      <c r="D53" s="88">
        <f t="shared" ref="D53:L53" si="13">D28+D32+D33-D51</f>
        <v>178.805447793863</v>
      </c>
      <c r="E53" s="88" t="s">
        <v>13</v>
      </c>
      <c r="F53" s="88">
        <f t="shared" si="13"/>
        <v>178.805447793863</v>
      </c>
      <c r="G53" s="88" t="s">
        <v>13</v>
      </c>
      <c r="H53" s="88">
        <f t="shared" si="13"/>
        <v>182.231066937929</v>
      </c>
      <c r="I53" s="88" t="s">
        <v>13</v>
      </c>
      <c r="J53" s="88">
        <f t="shared" si="13"/>
        <v>181.231066937929</v>
      </c>
      <c r="K53" s="88" t="s">
        <v>13</v>
      </c>
      <c r="L53" s="88">
        <f t="shared" si="13"/>
        <v>181.231066937929</v>
      </c>
      <c r="M53" s="88" t="s">
        <v>13</v>
      </c>
    </row>
    <row r="54" spans="1:13">
      <c r="A54" s="36" t="s">
        <v>61</v>
      </c>
      <c r="B54" s="30"/>
      <c r="C54" s="30"/>
      <c r="D54" s="114"/>
      <c r="E54" s="114"/>
      <c r="F54" s="114"/>
      <c r="G54" s="114"/>
      <c r="H54" s="114"/>
      <c r="I54" s="114"/>
      <c r="J54" s="114"/>
      <c r="K54" s="114"/>
      <c r="L54" s="114"/>
      <c r="M54" s="114"/>
    </row>
    <row r="55" ht="15" spans="1:13">
      <c r="A55" s="38" t="s">
        <v>62</v>
      </c>
      <c r="B55" s="94">
        <v>4</v>
      </c>
      <c r="C55" s="94">
        <v>4</v>
      </c>
      <c r="D55" s="40">
        <v>6</v>
      </c>
      <c r="E55" s="40">
        <v>6</v>
      </c>
      <c r="F55" s="40">
        <v>6</v>
      </c>
      <c r="G55" s="40">
        <v>6</v>
      </c>
      <c r="H55" s="94">
        <v>4</v>
      </c>
      <c r="I55" s="94">
        <v>4</v>
      </c>
      <c r="J55" s="40">
        <v>6</v>
      </c>
      <c r="K55" s="40">
        <v>6</v>
      </c>
      <c r="L55" s="40">
        <v>6</v>
      </c>
      <c r="M55" s="40">
        <v>6</v>
      </c>
    </row>
    <row r="56" ht="30" spans="1:13">
      <c r="A56" s="38" t="s">
        <v>63</v>
      </c>
      <c r="B56" s="94" t="s">
        <v>13</v>
      </c>
      <c r="C56" s="94">
        <v>6.3</v>
      </c>
      <c r="D56" s="39" t="s">
        <v>13</v>
      </c>
      <c r="E56" s="39">
        <v>10.26</v>
      </c>
      <c r="F56" s="39" t="s">
        <v>13</v>
      </c>
      <c r="G56" s="39">
        <v>17</v>
      </c>
      <c r="H56" s="94" t="s">
        <v>13</v>
      </c>
      <c r="I56" s="94">
        <v>6.3</v>
      </c>
      <c r="J56" s="95" t="s">
        <v>13</v>
      </c>
      <c r="K56" s="39">
        <v>10.26</v>
      </c>
      <c r="L56" s="95" t="s">
        <v>13</v>
      </c>
      <c r="M56" s="39">
        <v>17</v>
      </c>
    </row>
    <row r="57" ht="30" spans="1:13">
      <c r="A57" s="38" t="s">
        <v>64</v>
      </c>
      <c r="B57" s="94">
        <v>6.3</v>
      </c>
      <c r="C57" s="94" t="s">
        <v>13</v>
      </c>
      <c r="D57" s="39">
        <v>10.26</v>
      </c>
      <c r="E57" s="39" t="s">
        <v>13</v>
      </c>
      <c r="F57" s="39">
        <v>17</v>
      </c>
      <c r="G57" s="39" t="s">
        <v>13</v>
      </c>
      <c r="H57" s="94">
        <v>6.3</v>
      </c>
      <c r="I57" s="94" t="s">
        <v>13</v>
      </c>
      <c r="J57" s="39">
        <v>10.26</v>
      </c>
      <c r="K57" s="95" t="s">
        <v>13</v>
      </c>
      <c r="L57" s="39">
        <v>17</v>
      </c>
      <c r="M57" s="95" t="s">
        <v>13</v>
      </c>
    </row>
    <row r="58" ht="15" spans="1:13">
      <c r="A58" s="38" t="s">
        <v>65</v>
      </c>
      <c r="B58" s="94">
        <v>0</v>
      </c>
      <c r="C58" s="94">
        <v>0</v>
      </c>
      <c r="D58" s="95">
        <v>0</v>
      </c>
      <c r="E58" s="95">
        <v>0</v>
      </c>
      <c r="F58" s="95">
        <v>0</v>
      </c>
      <c r="G58" s="95">
        <v>0</v>
      </c>
      <c r="H58" s="94">
        <v>0</v>
      </c>
      <c r="I58" s="94">
        <v>0</v>
      </c>
      <c r="J58" s="95">
        <v>0</v>
      </c>
      <c r="K58" s="95">
        <v>0</v>
      </c>
      <c r="L58" s="95">
        <v>0</v>
      </c>
      <c r="M58" s="95">
        <v>0</v>
      </c>
    </row>
    <row r="59" ht="15" spans="1:13">
      <c r="A59" s="38" t="s">
        <v>66</v>
      </c>
      <c r="B59" s="94">
        <v>0</v>
      </c>
      <c r="C59" s="94">
        <v>0</v>
      </c>
      <c r="D59" s="39">
        <v>0</v>
      </c>
      <c r="E59" s="39">
        <v>0</v>
      </c>
      <c r="F59" s="95">
        <f>17.75+0.5*25/3</f>
        <v>21.9166666666667</v>
      </c>
      <c r="G59" s="95">
        <f>17.75+0.5*25/3</f>
        <v>21.9166666666667</v>
      </c>
      <c r="H59" s="94">
        <v>0</v>
      </c>
      <c r="I59" s="94">
        <v>0</v>
      </c>
      <c r="J59" s="39">
        <v>0</v>
      </c>
      <c r="K59" s="39">
        <v>0</v>
      </c>
      <c r="L59" s="95">
        <f>17.75+0.5*25/3</f>
        <v>21.9166666666667</v>
      </c>
      <c r="M59" s="95">
        <f>17.75+0.5*25/3</f>
        <v>21.9166666666667</v>
      </c>
    </row>
    <row r="60" ht="15" spans="1:13">
      <c r="A60" s="38" t="s">
        <v>67</v>
      </c>
      <c r="B60" s="94">
        <v>0</v>
      </c>
      <c r="C60" s="94">
        <v>0</v>
      </c>
      <c r="D60" s="56">
        <v>0</v>
      </c>
      <c r="E60" s="56">
        <v>0</v>
      </c>
      <c r="F60" s="56">
        <v>0</v>
      </c>
      <c r="G60" s="56">
        <v>0</v>
      </c>
      <c r="H60" s="94">
        <v>0</v>
      </c>
      <c r="I60" s="94">
        <v>0</v>
      </c>
      <c r="J60" s="56">
        <v>0</v>
      </c>
      <c r="K60" s="56">
        <v>0</v>
      </c>
      <c r="L60" s="56">
        <v>0</v>
      </c>
      <c r="M60" s="56">
        <v>0</v>
      </c>
    </row>
    <row r="61" ht="30" spans="1:13">
      <c r="A61" s="57" t="s">
        <v>68</v>
      </c>
      <c r="B61" s="88" t="s">
        <v>13</v>
      </c>
      <c r="C61" s="117">
        <f t="shared" ref="C61:M61" si="14">C52-C56+C58-C59+C60-C34</f>
        <v>172.005447793863</v>
      </c>
      <c r="D61" s="88" t="s">
        <v>13</v>
      </c>
      <c r="E61" s="117">
        <f t="shared" si="14"/>
        <v>167.545447793863</v>
      </c>
      <c r="F61" s="88" t="s">
        <v>13</v>
      </c>
      <c r="G61" s="117">
        <f t="shared" si="14"/>
        <v>138.888781127197</v>
      </c>
      <c r="H61" s="88" t="s">
        <v>13</v>
      </c>
      <c r="I61" s="117">
        <f t="shared" si="14"/>
        <v>173.231066937929</v>
      </c>
      <c r="J61" s="88" t="s">
        <v>13</v>
      </c>
      <c r="K61" s="117">
        <f t="shared" si="14"/>
        <v>167.371066937929</v>
      </c>
      <c r="L61" s="88" t="s">
        <v>13</v>
      </c>
      <c r="M61" s="117">
        <f t="shared" si="14"/>
        <v>138.714400271262</v>
      </c>
    </row>
    <row r="62" ht="30" spans="1:13">
      <c r="A62" s="57" t="s">
        <v>69</v>
      </c>
      <c r="B62" s="117">
        <f t="shared" ref="B62:L62" si="15">B53-B57+B58-B59+B60-B34</f>
        <v>171.705447793863</v>
      </c>
      <c r="C62" s="88" t="s">
        <v>13</v>
      </c>
      <c r="D62" s="117">
        <f t="shared" si="15"/>
        <v>168.545447793863</v>
      </c>
      <c r="E62" s="88" t="s">
        <v>13</v>
      </c>
      <c r="F62" s="117">
        <f t="shared" si="15"/>
        <v>139.888781127197</v>
      </c>
      <c r="G62" s="88" t="s">
        <v>13</v>
      </c>
      <c r="H62" s="117">
        <f t="shared" si="15"/>
        <v>172.931066937929</v>
      </c>
      <c r="I62" s="88" t="s">
        <v>13</v>
      </c>
      <c r="J62" s="117">
        <f t="shared" si="15"/>
        <v>167.971066937929</v>
      </c>
      <c r="K62" s="88" t="s">
        <v>13</v>
      </c>
      <c r="L62" s="117">
        <f t="shared" si="15"/>
        <v>139.314400271262</v>
      </c>
      <c r="M62" s="88" t="s">
        <v>13</v>
      </c>
    </row>
    <row r="63" spans="1:13">
      <c r="A63" s="36" t="s">
        <v>70</v>
      </c>
      <c r="B63" s="30"/>
      <c r="C63" s="30"/>
      <c r="D63" s="114"/>
      <c r="E63" s="114"/>
      <c r="F63" s="114"/>
      <c r="G63" s="114"/>
      <c r="H63" s="114"/>
      <c r="I63" s="114"/>
      <c r="J63" s="114"/>
      <c r="K63" s="114"/>
      <c r="L63" s="114"/>
      <c r="M63" s="114"/>
    </row>
    <row r="64" s="106" customFormat="1" spans="1:13">
      <c r="A64" s="118"/>
      <c r="B64" s="119"/>
      <c r="C64" s="119"/>
      <c r="D64" s="120"/>
      <c r="E64" s="120"/>
      <c r="F64" s="120"/>
      <c r="G64" s="120"/>
      <c r="H64" s="120"/>
      <c r="I64" s="120"/>
      <c r="J64" s="120"/>
      <c r="K64" s="120"/>
      <c r="L64" s="120"/>
      <c r="M64" s="120"/>
    </row>
    <row r="65" ht="30" spans="1:13">
      <c r="A65" s="58" t="s">
        <v>71</v>
      </c>
      <c r="B65" s="103" t="s">
        <v>13</v>
      </c>
      <c r="C65" s="90">
        <f>SQRT((10^((C61-28-20*LOG10(C$4)+9*LOG10(112^2+(C$5-C$6)^2))/40))^2-(C$5-C$6)^2)</f>
        <v>40174.0083819324</v>
      </c>
      <c r="D65" s="40"/>
      <c r="E65" s="40">
        <f>SQRT((10^((E61-13.54-20*LOG10(E$4)+0.6*(E$6-1.5))/39.08))^2-(E5-E6)^2)</f>
        <v>10472.4233890142</v>
      </c>
      <c r="F65" s="40" t="s">
        <v>13</v>
      </c>
      <c r="G65" s="40">
        <f>SQRT((10^((G61-13.54-20*LOG10(G$4)+0.6*(G$6-1.5))/39.08))^2-(G5-G6)^2)</f>
        <v>1935.23678928425</v>
      </c>
      <c r="H65" s="103" t="s">
        <v>13</v>
      </c>
      <c r="I65" s="90">
        <f>SQRT((10^((I61-28-20*LOG10(I$4)+9*LOG10(112^2+(I$5-I$6)^2))/40))^2-(I$5-I$6)^2)</f>
        <v>43110.7575303842</v>
      </c>
      <c r="J65" s="40"/>
      <c r="K65" s="40">
        <f>SQRT((10^((K61-13.54-20*LOG10(K$4)+0.6*(K$6-1.5))/39.08))^2-(K5-K6)^2)</f>
        <v>10365.3749931664</v>
      </c>
      <c r="L65" s="40"/>
      <c r="M65" s="40">
        <f>SQRT((10^((M61-13.54-20*LOG10(M$4)+0.6*(M$6-1.5))/39.08))^2-(M5-M6)^2)</f>
        <v>1915.4520992304</v>
      </c>
    </row>
    <row r="66" ht="30" spans="1:13">
      <c r="A66" s="58" t="s">
        <v>72</v>
      </c>
      <c r="B66" s="90">
        <f>SQRT((10^((B62-28-20*LOG10(B$4)+9*LOG10(112^2+(B$5-B$6)^2))/40))^2-(B$5-B$6)^2)</f>
        <v>39486.1838449231</v>
      </c>
      <c r="C66" s="103" t="s">
        <v>13</v>
      </c>
      <c r="D66" s="40">
        <f>SQRT((10^((D62-13.54-20*LOG10(D$4)+0.6*(D$6-1.5))/39.08))^2-(D5-D6)^2)</f>
        <v>11107.9994570151</v>
      </c>
      <c r="E66" s="40" t="s">
        <v>13</v>
      </c>
      <c r="F66" s="40">
        <f>SQRT((10^((F62-13.54-20*LOG10(F$4)+0.6*(F$6-1.5))/39.08))^2-(F5-F6)^2)</f>
        <v>2052.70342601664</v>
      </c>
      <c r="G66" s="40" t="s">
        <v>13</v>
      </c>
      <c r="H66" s="90">
        <f>SQRT((10^((H62-28-20*LOG10(H$4)+9*LOG10(112^2+(H$5-H$6)^2))/40))^2-(H$5-H$6)^2)</f>
        <v>42372.6525544093</v>
      </c>
      <c r="I66" s="103" t="s">
        <v>13</v>
      </c>
      <c r="J66" s="40">
        <f>SQRT((10^((J62-13.54-20*LOG10(J$4)+0.6*(J$6-1.5))/39.08))^2-(J5-J6)^2)</f>
        <v>10738.3663529764</v>
      </c>
      <c r="K66" s="40" t="s">
        <v>13</v>
      </c>
      <c r="L66" s="40">
        <f>SQRT((10^((L62-13.54-20*LOG10(L$4)+0.6*(L$6-1.5))/39.08))^2-(L5-L6)^2)</f>
        <v>1984.3882588001</v>
      </c>
      <c r="M66" s="40" t="s">
        <v>13</v>
      </c>
    </row>
    <row r="67" ht="15.75" spans="1:13">
      <c r="A67" s="58" t="s">
        <v>73</v>
      </c>
      <c r="B67" s="43" t="s">
        <v>13</v>
      </c>
      <c r="C67" s="43">
        <f>PI()*(C65)^2</f>
        <v>5070376446.11418</v>
      </c>
      <c r="D67" s="43" t="s">
        <v>13</v>
      </c>
      <c r="E67" s="43">
        <f>PI()*(E65)^2</f>
        <v>344543655.095421</v>
      </c>
      <c r="F67" s="43" t="s">
        <v>13</v>
      </c>
      <c r="G67" s="43">
        <f>PI()*(G65)^2</f>
        <v>11765708.8050253</v>
      </c>
      <c r="H67" s="43" t="s">
        <v>13</v>
      </c>
      <c r="I67" s="43">
        <f>PI()*(I65)^2</f>
        <v>5838767488.89435</v>
      </c>
      <c r="J67" s="43" t="s">
        <v>13</v>
      </c>
      <c r="K67" s="43">
        <f>PI()*(K65)^2</f>
        <v>337535852.364078</v>
      </c>
      <c r="L67" s="43" t="s">
        <v>13</v>
      </c>
      <c r="M67" s="43">
        <f>PI()*(M65)^2</f>
        <v>11526367.5546908</v>
      </c>
    </row>
    <row r="68" ht="15.75" spans="1:13">
      <c r="A68" s="58" t="s">
        <v>74</v>
      </c>
      <c r="B68" s="43">
        <f>PI()*(B66)^2</f>
        <v>4898241563.67802</v>
      </c>
      <c r="C68" s="43" t="s">
        <v>13</v>
      </c>
      <c r="D68" s="43">
        <f>PI()*(D66)^2</f>
        <v>387633740.869121</v>
      </c>
      <c r="E68" s="43" t="s">
        <v>13</v>
      </c>
      <c r="F68" s="43">
        <f>PI()*(F66)^2</f>
        <v>13237387.6466643</v>
      </c>
      <c r="G68" s="43" t="s">
        <v>13</v>
      </c>
      <c r="H68" s="43">
        <f>PI()*(H66)^2</f>
        <v>5640546405.96368</v>
      </c>
      <c r="I68" s="43" t="s">
        <v>13</v>
      </c>
      <c r="J68" s="43">
        <f>PI()*(J66)^2</f>
        <v>362264940.348587</v>
      </c>
      <c r="K68" s="43" t="s">
        <v>13</v>
      </c>
      <c r="L68" s="43">
        <f>PI()*(L66)^2</f>
        <v>12370953.3777723</v>
      </c>
      <c r="M68" s="43" t="s">
        <v>13</v>
      </c>
    </row>
    <row r="70" spans="1:1">
      <c r="A70" s="121"/>
    </row>
    <row r="73" ht="15" spans="1:13">
      <c r="A73" s="59"/>
      <c r="B73" s="122"/>
      <c r="C73" s="122"/>
      <c r="D73" s="60"/>
      <c r="E73" s="60"/>
      <c r="F73" s="60"/>
      <c r="G73" s="60"/>
      <c r="H73" s="60"/>
      <c r="I73" s="60"/>
      <c r="J73" s="60"/>
      <c r="K73" s="60"/>
      <c r="L73" s="60"/>
      <c r="M73" s="60"/>
    </row>
  </sheetData>
  <mergeCells count="2">
    <mergeCell ref="D1:G1"/>
    <mergeCell ref="J1:M1"/>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6"/>
  <sheetViews>
    <sheetView zoomScale="70" zoomScaleNormal="70" workbookViewId="0">
      <pane xSplit="1" ySplit="3" topLeftCell="B4" activePane="bottomRight" state="frozen"/>
      <selection/>
      <selection pane="topRight"/>
      <selection pane="bottomLeft"/>
      <selection pane="bottomRight" activeCell="F8" sqref="F8"/>
    </sheetView>
  </sheetViews>
  <sheetFormatPr defaultColWidth="9" defaultRowHeight="15.75"/>
  <cols>
    <col min="1" max="1" width="42.5" style="62" customWidth="1"/>
    <col min="2" max="2" width="13.25" style="63" customWidth="1"/>
    <col min="3" max="3" width="15.5" style="63" customWidth="1"/>
    <col min="4" max="4" width="12.75" style="64" customWidth="1"/>
    <col min="5" max="5" width="13.25" style="64" customWidth="1"/>
    <col min="6" max="6" width="13.625" style="64" customWidth="1"/>
    <col min="7" max="7" width="14.75" style="64" customWidth="1"/>
    <col min="8" max="8" width="12.625" style="64" customWidth="1"/>
    <col min="9" max="9" width="15.75" style="64" customWidth="1"/>
    <col min="10" max="10" width="13" style="64" customWidth="1"/>
    <col min="11" max="11" width="13.125" style="64" customWidth="1"/>
    <col min="12" max="12" width="12.375" style="64" customWidth="1"/>
    <col min="13" max="13" width="11" style="64" customWidth="1"/>
    <col min="14" max="16384" width="9" style="62"/>
  </cols>
  <sheetData>
    <row r="1" ht="14.25" spans="1:13">
      <c r="A1" s="65" t="s">
        <v>1</v>
      </c>
      <c r="B1" s="66" t="s">
        <v>2</v>
      </c>
      <c r="C1" s="67"/>
      <c r="D1" s="67"/>
      <c r="E1" s="67"/>
      <c r="F1" s="67"/>
      <c r="G1" s="68"/>
      <c r="H1" s="66" t="s">
        <v>3</v>
      </c>
      <c r="I1" s="67"/>
      <c r="J1" s="67"/>
      <c r="K1" s="67"/>
      <c r="L1" s="67"/>
      <c r="M1" s="68"/>
    </row>
    <row r="2" ht="42.75" spans="1:13">
      <c r="A2" s="65"/>
      <c r="B2" s="69" t="s">
        <v>112</v>
      </c>
      <c r="C2" s="69" t="s">
        <v>113</v>
      </c>
      <c r="D2" s="69" t="s">
        <v>114</v>
      </c>
      <c r="E2" s="69" t="s">
        <v>115</v>
      </c>
      <c r="F2" s="69" t="s">
        <v>116</v>
      </c>
      <c r="G2" s="69" t="s">
        <v>117</v>
      </c>
      <c r="H2" s="69" t="s">
        <v>118</v>
      </c>
      <c r="I2" s="69" t="s">
        <v>119</v>
      </c>
      <c r="J2" s="69" t="s">
        <v>120</v>
      </c>
      <c r="K2" s="69" t="s">
        <v>121</v>
      </c>
      <c r="L2" s="69" t="s">
        <v>122</v>
      </c>
      <c r="M2" s="69" t="s">
        <v>123</v>
      </c>
    </row>
    <row r="3" ht="14.25" spans="1:13">
      <c r="A3" s="70" t="s">
        <v>8</v>
      </c>
      <c r="B3" s="71"/>
      <c r="C3" s="71"/>
      <c r="D3" s="72"/>
      <c r="E3" s="72"/>
      <c r="F3" s="72"/>
      <c r="G3" s="72"/>
      <c r="H3" s="72"/>
      <c r="I3" s="72"/>
      <c r="J3" s="72"/>
      <c r="K3" s="72"/>
      <c r="L3" s="72"/>
      <c r="M3" s="72"/>
    </row>
    <row r="4" spans="1:13">
      <c r="A4" s="73" t="s">
        <v>9</v>
      </c>
      <c r="B4" s="63">
        <v>0.7</v>
      </c>
      <c r="C4" s="63">
        <v>0.7</v>
      </c>
      <c r="D4" s="63">
        <v>0.7</v>
      </c>
      <c r="E4" s="63">
        <v>0.7</v>
      </c>
      <c r="F4" s="63">
        <v>0.7</v>
      </c>
      <c r="G4" s="63">
        <v>0.7</v>
      </c>
      <c r="H4" s="63">
        <v>0.7</v>
      </c>
      <c r="I4" s="63">
        <v>0.7</v>
      </c>
      <c r="J4" s="63">
        <v>0.7</v>
      </c>
      <c r="K4" s="63">
        <v>0.7</v>
      </c>
      <c r="L4" s="63">
        <v>0.7</v>
      </c>
      <c r="M4" s="63">
        <v>0.7</v>
      </c>
    </row>
    <row r="5" spans="1:13">
      <c r="A5" s="73" t="s">
        <v>10</v>
      </c>
      <c r="B5" s="64">
        <v>25</v>
      </c>
      <c r="C5" s="64">
        <v>25</v>
      </c>
      <c r="D5" s="64">
        <v>25</v>
      </c>
      <c r="E5" s="64">
        <v>25</v>
      </c>
      <c r="F5" s="64">
        <v>25</v>
      </c>
      <c r="G5" s="64">
        <v>25</v>
      </c>
      <c r="H5" s="64">
        <v>25</v>
      </c>
      <c r="I5" s="64">
        <v>25</v>
      </c>
      <c r="J5" s="64">
        <v>25</v>
      </c>
      <c r="K5" s="64">
        <v>25</v>
      </c>
      <c r="L5" s="64">
        <v>25</v>
      </c>
      <c r="M5" s="64">
        <v>25</v>
      </c>
    </row>
    <row r="6" spans="1:13">
      <c r="A6" s="73" t="s">
        <v>11</v>
      </c>
      <c r="B6" s="64">
        <v>1.5</v>
      </c>
      <c r="C6" s="64">
        <v>1.5</v>
      </c>
      <c r="D6" s="64">
        <v>1.5</v>
      </c>
      <c r="E6" s="64">
        <v>1.5</v>
      </c>
      <c r="F6" s="64">
        <v>1.5</v>
      </c>
      <c r="G6" s="64">
        <v>1.5</v>
      </c>
      <c r="H6" s="64">
        <v>1.5</v>
      </c>
      <c r="I6" s="64">
        <v>1.5</v>
      </c>
      <c r="J6" s="64">
        <v>1.5</v>
      </c>
      <c r="K6" s="64">
        <v>1.5</v>
      </c>
      <c r="L6" s="64">
        <v>1.5</v>
      </c>
      <c r="M6" s="64">
        <v>1.5</v>
      </c>
    </row>
    <row r="7" ht="45" spans="1:13">
      <c r="A7" s="73" t="s">
        <v>124</v>
      </c>
      <c r="B7" s="74" t="s">
        <v>13</v>
      </c>
      <c r="C7" s="74">
        <v>0.99</v>
      </c>
      <c r="D7" s="74" t="s">
        <v>13</v>
      </c>
      <c r="E7" s="74">
        <v>0.99</v>
      </c>
      <c r="F7" s="74" t="s">
        <v>13</v>
      </c>
      <c r="G7" s="74">
        <v>0.99</v>
      </c>
      <c r="H7" s="74" t="s">
        <v>13</v>
      </c>
      <c r="I7" s="74">
        <v>0.99</v>
      </c>
      <c r="J7" s="74" t="s">
        <v>13</v>
      </c>
      <c r="K7" s="74">
        <v>0.99</v>
      </c>
      <c r="L7" s="74" t="s">
        <v>13</v>
      </c>
      <c r="M7" s="74">
        <v>0.99</v>
      </c>
    </row>
    <row r="8" ht="45" spans="1:13">
      <c r="A8" s="73" t="s">
        <v>125</v>
      </c>
      <c r="B8" s="75">
        <v>0.99</v>
      </c>
      <c r="C8" s="75" t="s">
        <v>13</v>
      </c>
      <c r="D8" s="75">
        <v>0.99</v>
      </c>
      <c r="E8" s="75" t="s">
        <v>13</v>
      </c>
      <c r="F8" s="75">
        <v>0.99</v>
      </c>
      <c r="G8" s="75" t="s">
        <v>13</v>
      </c>
      <c r="H8" s="75">
        <v>0.99</v>
      </c>
      <c r="I8" s="75" t="s">
        <v>13</v>
      </c>
      <c r="J8" s="75">
        <v>0.99</v>
      </c>
      <c r="K8" s="75" t="s">
        <v>13</v>
      </c>
      <c r="L8" s="75">
        <v>0.99</v>
      </c>
      <c r="M8" s="75" t="s">
        <v>13</v>
      </c>
    </row>
    <row r="9" ht="15" spans="1:13">
      <c r="A9" s="73" t="s">
        <v>15</v>
      </c>
      <c r="B9" s="76" t="s">
        <v>13</v>
      </c>
      <c r="C9" s="76">
        <v>70</v>
      </c>
      <c r="D9" s="76" t="s">
        <v>13</v>
      </c>
      <c r="E9" s="76">
        <v>70</v>
      </c>
      <c r="F9" s="76" t="s">
        <v>13</v>
      </c>
      <c r="G9" s="76">
        <v>70</v>
      </c>
      <c r="H9" s="76"/>
      <c r="I9" s="76">
        <v>62</v>
      </c>
      <c r="J9" s="76"/>
      <c r="K9" s="76">
        <v>15</v>
      </c>
      <c r="L9" s="76"/>
      <c r="M9" s="76">
        <v>15</v>
      </c>
    </row>
    <row r="10" ht="15" spans="1:13">
      <c r="A10" s="73" t="s">
        <v>16</v>
      </c>
      <c r="B10" s="76">
        <v>183</v>
      </c>
      <c r="C10" s="76" t="s">
        <v>13</v>
      </c>
      <c r="D10" s="76">
        <v>183</v>
      </c>
      <c r="E10" s="76" t="s">
        <v>13</v>
      </c>
      <c r="F10" s="76">
        <v>183</v>
      </c>
      <c r="G10" s="76" t="s">
        <v>13</v>
      </c>
      <c r="H10" s="53">
        <v>457</v>
      </c>
      <c r="I10" s="53" t="s">
        <v>13</v>
      </c>
      <c r="J10" s="53">
        <v>320</v>
      </c>
      <c r="K10" s="53" t="s">
        <v>13</v>
      </c>
      <c r="L10" s="53">
        <v>320</v>
      </c>
      <c r="M10" s="53" t="s">
        <v>13</v>
      </c>
    </row>
    <row r="11" ht="30" spans="1:13">
      <c r="A11" s="73" t="s">
        <v>17</v>
      </c>
      <c r="B11" s="63" t="s">
        <v>13</v>
      </c>
      <c r="C11" s="74">
        <v>0.01</v>
      </c>
      <c r="D11" s="63" t="s">
        <v>13</v>
      </c>
      <c r="E11" s="74">
        <v>0.01</v>
      </c>
      <c r="F11" s="63" t="s">
        <v>13</v>
      </c>
      <c r="G11" s="74">
        <v>0.01</v>
      </c>
      <c r="H11" s="77" t="s">
        <v>13</v>
      </c>
      <c r="I11" s="99">
        <v>0.01</v>
      </c>
      <c r="J11" s="77" t="s">
        <v>13</v>
      </c>
      <c r="K11" s="99">
        <v>0.01</v>
      </c>
      <c r="L11" s="77" t="s">
        <v>13</v>
      </c>
      <c r="M11" s="99">
        <v>0.01</v>
      </c>
    </row>
    <row r="12" ht="30" spans="1:13">
      <c r="A12" s="73" t="s">
        <v>18</v>
      </c>
      <c r="B12" s="74">
        <v>0.1</v>
      </c>
      <c r="C12" s="78" t="s">
        <v>13</v>
      </c>
      <c r="D12" s="74">
        <v>0.1</v>
      </c>
      <c r="E12" s="78" t="s">
        <v>13</v>
      </c>
      <c r="F12" s="74">
        <v>0.1</v>
      </c>
      <c r="G12" s="78" t="s">
        <v>13</v>
      </c>
      <c r="H12" s="77">
        <v>0.1</v>
      </c>
      <c r="I12" s="99" t="s">
        <v>13</v>
      </c>
      <c r="J12" s="77">
        <v>0.1</v>
      </c>
      <c r="K12" s="99" t="s">
        <v>13</v>
      </c>
      <c r="L12" s="77">
        <v>0.1</v>
      </c>
      <c r="M12" s="99" t="s">
        <v>13</v>
      </c>
    </row>
    <row r="13" spans="1:13">
      <c r="A13" s="73" t="s">
        <v>126</v>
      </c>
      <c r="B13" s="79">
        <f>B10/B42</f>
        <v>0.000169444444444444</v>
      </c>
      <c r="C13" s="78" t="s">
        <v>13</v>
      </c>
      <c r="D13" s="79">
        <f>D10/D42</f>
        <v>0.000169444444444444</v>
      </c>
      <c r="E13" s="78" t="s">
        <v>13</v>
      </c>
      <c r="F13" s="79">
        <f>F10/F42</f>
        <v>0.000169444444444444</v>
      </c>
      <c r="G13" s="78" t="s">
        <v>13</v>
      </c>
      <c r="H13" s="80">
        <f>H10/H42</f>
        <v>0.00253888888888889</v>
      </c>
      <c r="I13" s="100" t="s">
        <v>13</v>
      </c>
      <c r="J13" s="80">
        <f>J10/J42</f>
        <v>0.00177777777777778</v>
      </c>
      <c r="K13" s="100" t="s">
        <v>13</v>
      </c>
      <c r="L13" s="80">
        <f>L10/L42</f>
        <v>0.00177777777777778</v>
      </c>
      <c r="M13" s="101" t="s">
        <v>13</v>
      </c>
    </row>
    <row r="14" ht="15" spans="1:13">
      <c r="A14" s="73" t="s">
        <v>127</v>
      </c>
      <c r="B14" s="81" t="s">
        <v>111</v>
      </c>
      <c r="C14" s="81" t="s">
        <v>111</v>
      </c>
      <c r="D14" s="55" t="s">
        <v>21</v>
      </c>
      <c r="E14" s="55" t="s">
        <v>21</v>
      </c>
      <c r="F14" s="55" t="s">
        <v>82</v>
      </c>
      <c r="G14" s="55" t="s">
        <v>82</v>
      </c>
      <c r="H14" s="55" t="s">
        <v>111</v>
      </c>
      <c r="I14" s="55" t="s">
        <v>111</v>
      </c>
      <c r="J14" s="55" t="s">
        <v>111</v>
      </c>
      <c r="K14" s="55" t="s">
        <v>111</v>
      </c>
      <c r="L14" s="55" t="s">
        <v>82</v>
      </c>
      <c r="M14" s="55" t="s">
        <v>82</v>
      </c>
    </row>
    <row r="15" spans="1:13">
      <c r="A15" s="73" t="s">
        <v>22</v>
      </c>
      <c r="B15" s="63">
        <v>3</v>
      </c>
      <c r="C15" s="63">
        <v>3</v>
      </c>
      <c r="D15" s="63">
        <v>3</v>
      </c>
      <c r="E15" s="63">
        <v>3</v>
      </c>
      <c r="F15" s="63">
        <v>3</v>
      </c>
      <c r="G15" s="63">
        <v>3</v>
      </c>
      <c r="H15" s="63">
        <v>3</v>
      </c>
      <c r="I15" s="63">
        <v>3</v>
      </c>
      <c r="J15" s="63">
        <v>3</v>
      </c>
      <c r="K15" s="63">
        <v>3</v>
      </c>
      <c r="L15" s="63">
        <v>3</v>
      </c>
      <c r="M15" s="63">
        <v>3</v>
      </c>
    </row>
    <row r="16" spans="1:13">
      <c r="A16" s="73" t="s">
        <v>23</v>
      </c>
      <c r="B16" s="63">
        <v>3</v>
      </c>
      <c r="C16" s="63">
        <v>3</v>
      </c>
      <c r="D16" s="63">
        <v>3</v>
      </c>
      <c r="E16" s="63">
        <v>3</v>
      </c>
      <c r="F16" s="63">
        <v>3</v>
      </c>
      <c r="G16" s="63">
        <v>3</v>
      </c>
      <c r="H16" s="63">
        <v>3</v>
      </c>
      <c r="I16" s="63">
        <v>3</v>
      </c>
      <c r="J16" s="63">
        <v>3</v>
      </c>
      <c r="K16" s="63">
        <v>3</v>
      </c>
      <c r="L16" s="63">
        <v>3</v>
      </c>
      <c r="M16" s="63">
        <v>3</v>
      </c>
    </row>
    <row r="17" ht="14.25" spans="1:13">
      <c r="A17" s="70" t="s">
        <v>24</v>
      </c>
      <c r="B17" s="71"/>
      <c r="C17" s="71"/>
      <c r="D17" s="71"/>
      <c r="E17" s="71"/>
      <c r="F17" s="71"/>
      <c r="G17" s="71"/>
      <c r="H17" s="72"/>
      <c r="I17" s="72"/>
      <c r="J17" s="72"/>
      <c r="K17" s="72"/>
      <c r="L17" s="72"/>
      <c r="M17" s="72"/>
    </row>
    <row r="18" ht="45" spans="1:13">
      <c r="A18" s="73" t="s">
        <v>128</v>
      </c>
      <c r="B18" s="63">
        <v>16</v>
      </c>
      <c r="C18" s="63">
        <v>16</v>
      </c>
      <c r="D18" s="63">
        <v>16</v>
      </c>
      <c r="E18" s="63">
        <v>16</v>
      </c>
      <c r="F18" s="63">
        <v>16</v>
      </c>
      <c r="G18" s="63">
        <v>16</v>
      </c>
      <c r="H18" s="63">
        <v>1</v>
      </c>
      <c r="I18" s="63">
        <v>1</v>
      </c>
      <c r="J18" s="63">
        <v>1</v>
      </c>
      <c r="K18" s="63">
        <v>1</v>
      </c>
      <c r="L18" s="63">
        <v>1</v>
      </c>
      <c r="M18" s="63">
        <v>1</v>
      </c>
    </row>
    <row r="19" spans="1:13">
      <c r="A19" s="73" t="s">
        <v>26</v>
      </c>
      <c r="B19" s="63">
        <v>2</v>
      </c>
      <c r="C19" s="63">
        <v>2</v>
      </c>
      <c r="D19" s="63">
        <v>2</v>
      </c>
      <c r="E19" s="63">
        <v>2</v>
      </c>
      <c r="F19" s="63">
        <v>2</v>
      </c>
      <c r="G19" s="63">
        <v>2</v>
      </c>
      <c r="H19" s="63">
        <v>23</v>
      </c>
      <c r="I19" s="63">
        <v>23</v>
      </c>
      <c r="J19" s="63">
        <v>23</v>
      </c>
      <c r="K19" s="63">
        <v>23</v>
      </c>
      <c r="L19" s="63">
        <v>23</v>
      </c>
      <c r="M19" s="63">
        <v>23</v>
      </c>
    </row>
    <row r="20" spans="1:13">
      <c r="A20" s="73" t="s">
        <v>27</v>
      </c>
      <c r="B20" s="82">
        <v>24.76</v>
      </c>
      <c r="C20" s="82">
        <v>24.76</v>
      </c>
      <c r="D20" s="82">
        <v>24.76</v>
      </c>
      <c r="E20" s="82">
        <v>24.76</v>
      </c>
      <c r="F20" s="82">
        <v>24.76</v>
      </c>
      <c r="G20" s="82">
        <v>24.76</v>
      </c>
      <c r="H20" s="82">
        <f t="shared" ref="H20:M20" si="0">H19+10*LOG10(H18)</f>
        <v>23</v>
      </c>
      <c r="I20" s="82">
        <f t="shared" si="0"/>
        <v>23</v>
      </c>
      <c r="J20" s="82">
        <f t="shared" si="0"/>
        <v>23</v>
      </c>
      <c r="K20" s="82">
        <f t="shared" si="0"/>
        <v>23</v>
      </c>
      <c r="L20" s="82">
        <f t="shared" si="0"/>
        <v>23</v>
      </c>
      <c r="M20" s="82">
        <f t="shared" si="0"/>
        <v>23</v>
      </c>
    </row>
    <row r="21" ht="45" spans="1:13">
      <c r="A21" s="83" t="s">
        <v>129</v>
      </c>
      <c r="B21" s="84">
        <f t="shared" ref="B21:M21" si="1">B20+10*LOG10(B18)</f>
        <v>36.8011998265592</v>
      </c>
      <c r="C21" s="84">
        <f t="shared" si="1"/>
        <v>36.8011998265592</v>
      </c>
      <c r="D21" s="84">
        <f t="shared" si="1"/>
        <v>36.8011998265592</v>
      </c>
      <c r="E21" s="84">
        <f t="shared" si="1"/>
        <v>36.8011998265592</v>
      </c>
      <c r="F21" s="84">
        <f t="shared" si="1"/>
        <v>36.8011998265592</v>
      </c>
      <c r="G21" s="84">
        <f t="shared" si="1"/>
        <v>36.8011998265592</v>
      </c>
      <c r="H21" s="84">
        <f t="shared" si="1"/>
        <v>23</v>
      </c>
      <c r="I21" s="84">
        <f t="shared" si="1"/>
        <v>23</v>
      </c>
      <c r="J21" s="84">
        <f t="shared" si="1"/>
        <v>23</v>
      </c>
      <c r="K21" s="84">
        <f t="shared" si="1"/>
        <v>23</v>
      </c>
      <c r="L21" s="84">
        <f t="shared" si="1"/>
        <v>23</v>
      </c>
      <c r="M21" s="84">
        <f t="shared" si="1"/>
        <v>23</v>
      </c>
    </row>
    <row r="22" spans="1:13">
      <c r="A22" s="73" t="s">
        <v>29</v>
      </c>
      <c r="B22" s="82">
        <f t="shared" ref="B22:G22" si="2">8</f>
        <v>8</v>
      </c>
      <c r="C22" s="82">
        <f t="shared" si="2"/>
        <v>8</v>
      </c>
      <c r="D22" s="82">
        <f t="shared" si="2"/>
        <v>8</v>
      </c>
      <c r="E22" s="82">
        <f t="shared" si="2"/>
        <v>8</v>
      </c>
      <c r="F22" s="82">
        <f t="shared" si="2"/>
        <v>8</v>
      </c>
      <c r="G22" s="82">
        <f t="shared" si="2"/>
        <v>8</v>
      </c>
      <c r="H22" s="63">
        <v>0</v>
      </c>
      <c r="I22" s="55">
        <v>0</v>
      </c>
      <c r="J22" s="63">
        <v>0</v>
      </c>
      <c r="K22" s="55">
        <v>0</v>
      </c>
      <c r="L22" s="63">
        <v>0</v>
      </c>
      <c r="M22" s="55">
        <v>0</v>
      </c>
    </row>
    <row r="23" ht="45" spans="1:13">
      <c r="A23" s="85" t="s">
        <v>30</v>
      </c>
      <c r="B23" s="84">
        <f t="shared" ref="B23:G23" si="3">IF(B18&gt;=2,10*LOG10(B18/B19),0)</f>
        <v>9.03089986991944</v>
      </c>
      <c r="C23" s="84">
        <f t="shared" si="3"/>
        <v>9.03089986991944</v>
      </c>
      <c r="D23" s="84">
        <f t="shared" si="3"/>
        <v>9.03089986991944</v>
      </c>
      <c r="E23" s="84">
        <f t="shared" si="3"/>
        <v>9.03089986991944</v>
      </c>
      <c r="F23" s="84">
        <f t="shared" si="3"/>
        <v>9.03089986991944</v>
      </c>
      <c r="G23" s="84">
        <f t="shared" si="3"/>
        <v>9.03089986991944</v>
      </c>
      <c r="H23" s="84">
        <f t="shared" ref="H23:M23" si="4">IF(H18&gt;=2,10*LOG10(H18/2),0)</f>
        <v>0</v>
      </c>
      <c r="I23" s="84">
        <f t="shared" si="4"/>
        <v>0</v>
      </c>
      <c r="J23" s="84">
        <f t="shared" si="4"/>
        <v>0</v>
      </c>
      <c r="K23" s="84">
        <f t="shared" si="4"/>
        <v>0</v>
      </c>
      <c r="L23" s="84">
        <f t="shared" si="4"/>
        <v>0</v>
      </c>
      <c r="M23" s="84">
        <f t="shared" si="4"/>
        <v>0</v>
      </c>
    </row>
    <row r="24" spans="1:13">
      <c r="A24" s="73" t="s">
        <v>31</v>
      </c>
      <c r="B24" s="63">
        <v>0</v>
      </c>
      <c r="C24" s="63">
        <v>0</v>
      </c>
      <c r="D24" s="63">
        <v>0</v>
      </c>
      <c r="E24" s="63">
        <v>0</v>
      </c>
      <c r="F24" s="63">
        <v>0</v>
      </c>
      <c r="G24" s="63">
        <v>0</v>
      </c>
      <c r="H24" s="63">
        <v>0</v>
      </c>
      <c r="I24" s="63">
        <v>0</v>
      </c>
      <c r="J24" s="63">
        <v>0</v>
      </c>
      <c r="K24" s="63">
        <v>0</v>
      </c>
      <c r="L24" s="63">
        <v>0</v>
      </c>
      <c r="M24" s="63">
        <v>0</v>
      </c>
    </row>
    <row r="25" ht="30" spans="1:13">
      <c r="A25" s="73" t="s">
        <v>32</v>
      </c>
      <c r="B25" s="63">
        <v>0</v>
      </c>
      <c r="C25" s="63">
        <v>0</v>
      </c>
      <c r="D25" s="63">
        <v>0</v>
      </c>
      <c r="E25" s="63">
        <v>0</v>
      </c>
      <c r="F25" s="63">
        <v>0</v>
      </c>
      <c r="G25" s="63">
        <v>0</v>
      </c>
      <c r="H25" s="63">
        <v>0</v>
      </c>
      <c r="I25" s="63">
        <v>0</v>
      </c>
      <c r="J25" s="63">
        <v>0</v>
      </c>
      <c r="K25" s="63">
        <v>0</v>
      </c>
      <c r="L25" s="63">
        <v>0</v>
      </c>
      <c r="M25" s="63">
        <v>0</v>
      </c>
    </row>
    <row r="26" ht="45" spans="1:13">
      <c r="A26" s="73" t="s">
        <v>33</v>
      </c>
      <c r="B26" s="81">
        <v>3</v>
      </c>
      <c r="C26" s="81">
        <v>3</v>
      </c>
      <c r="D26" s="81">
        <v>3</v>
      </c>
      <c r="E26" s="81">
        <v>3</v>
      </c>
      <c r="F26" s="81">
        <v>3</v>
      </c>
      <c r="G26" s="81">
        <v>3</v>
      </c>
      <c r="H26" s="81">
        <v>0</v>
      </c>
      <c r="I26" s="81">
        <v>0</v>
      </c>
      <c r="J26" s="81">
        <v>0</v>
      </c>
      <c r="K26" s="81">
        <v>0</v>
      </c>
      <c r="L26" s="81">
        <v>0</v>
      </c>
      <c r="M26" s="81">
        <v>0</v>
      </c>
    </row>
    <row r="27" ht="30" spans="1:13">
      <c r="A27" s="86" t="s">
        <v>34</v>
      </c>
      <c r="B27" s="87">
        <f t="shared" ref="B27:M27" si="5">B21+B22+B23+B24-B26</f>
        <v>50.8320996964787</v>
      </c>
      <c r="C27" s="87">
        <f t="shared" si="5"/>
        <v>50.8320996964787</v>
      </c>
      <c r="D27" s="87">
        <f t="shared" si="5"/>
        <v>50.8320996964787</v>
      </c>
      <c r="E27" s="87">
        <f t="shared" si="5"/>
        <v>50.8320996964787</v>
      </c>
      <c r="F27" s="87">
        <f t="shared" si="5"/>
        <v>50.8320996964787</v>
      </c>
      <c r="G27" s="87">
        <f t="shared" si="5"/>
        <v>50.8320996964787</v>
      </c>
      <c r="H27" s="88">
        <f t="shared" si="5"/>
        <v>23</v>
      </c>
      <c r="I27" s="88">
        <f t="shared" si="5"/>
        <v>23</v>
      </c>
      <c r="J27" s="88">
        <f t="shared" si="5"/>
        <v>23</v>
      </c>
      <c r="K27" s="88">
        <f t="shared" si="5"/>
        <v>23</v>
      </c>
      <c r="L27" s="88">
        <f t="shared" si="5"/>
        <v>23</v>
      </c>
      <c r="M27" s="88">
        <f t="shared" si="5"/>
        <v>23</v>
      </c>
    </row>
    <row r="28" ht="30" spans="1:13">
      <c r="A28" s="86" t="s">
        <v>35</v>
      </c>
      <c r="B28" s="87">
        <f t="shared" ref="B28:M28" si="6">B21+B22+B23-B25-B26</f>
        <v>50.8320996964787</v>
      </c>
      <c r="C28" s="87">
        <f t="shared" si="6"/>
        <v>50.8320996964787</v>
      </c>
      <c r="D28" s="87">
        <f t="shared" si="6"/>
        <v>50.8320996964787</v>
      </c>
      <c r="E28" s="87">
        <f t="shared" si="6"/>
        <v>50.8320996964787</v>
      </c>
      <c r="F28" s="87">
        <f t="shared" si="6"/>
        <v>50.8320996964787</v>
      </c>
      <c r="G28" s="87">
        <f t="shared" si="6"/>
        <v>50.8320996964787</v>
      </c>
      <c r="H28" s="88">
        <f t="shared" si="6"/>
        <v>23</v>
      </c>
      <c r="I28" s="88">
        <f t="shared" si="6"/>
        <v>23</v>
      </c>
      <c r="J28" s="88">
        <f t="shared" si="6"/>
        <v>23</v>
      </c>
      <c r="K28" s="88">
        <f t="shared" si="6"/>
        <v>23</v>
      </c>
      <c r="L28" s="88">
        <f t="shared" si="6"/>
        <v>23</v>
      </c>
      <c r="M28" s="88">
        <f t="shared" si="6"/>
        <v>23</v>
      </c>
    </row>
    <row r="29" ht="14.25" spans="1:13">
      <c r="A29" s="70" t="s">
        <v>36</v>
      </c>
      <c r="B29" s="71"/>
      <c r="C29" s="71"/>
      <c r="D29" s="71"/>
      <c r="E29" s="71"/>
      <c r="F29" s="71"/>
      <c r="G29" s="71"/>
      <c r="H29" s="72"/>
      <c r="I29" s="72"/>
      <c r="J29" s="72"/>
      <c r="K29" s="72"/>
      <c r="L29" s="72"/>
      <c r="M29" s="72"/>
    </row>
    <row r="30" ht="45" spans="1:13">
      <c r="A30" s="73" t="s">
        <v>37</v>
      </c>
      <c r="B30" s="63">
        <v>1</v>
      </c>
      <c r="C30" s="63">
        <v>1</v>
      </c>
      <c r="D30" s="63">
        <v>1</v>
      </c>
      <c r="E30" s="63">
        <v>1</v>
      </c>
      <c r="F30" s="63">
        <v>1</v>
      </c>
      <c r="G30" s="63">
        <v>1</v>
      </c>
      <c r="H30" s="55">
        <v>32</v>
      </c>
      <c r="I30" s="55">
        <v>32</v>
      </c>
      <c r="J30" s="55">
        <v>32</v>
      </c>
      <c r="K30" s="55">
        <v>32</v>
      </c>
      <c r="L30" s="55">
        <v>32</v>
      </c>
      <c r="M30" s="55">
        <v>32</v>
      </c>
    </row>
    <row r="31" spans="1:13">
      <c r="A31" s="73" t="s">
        <v>76</v>
      </c>
      <c r="B31" s="63">
        <v>1</v>
      </c>
      <c r="C31" s="63">
        <v>1</v>
      </c>
      <c r="D31" s="63">
        <v>1</v>
      </c>
      <c r="E31" s="63">
        <v>1</v>
      </c>
      <c r="F31" s="63">
        <v>1</v>
      </c>
      <c r="G31" s="63">
        <v>1</v>
      </c>
      <c r="H31" s="55">
        <v>4</v>
      </c>
      <c r="I31" s="55">
        <v>4</v>
      </c>
      <c r="J31" s="55">
        <v>4</v>
      </c>
      <c r="K31" s="55">
        <v>4</v>
      </c>
      <c r="L31" s="55">
        <v>4</v>
      </c>
      <c r="M31" s="55">
        <v>4</v>
      </c>
    </row>
    <row r="32" spans="1:13">
      <c r="A32" s="73" t="s">
        <v>39</v>
      </c>
      <c r="B32" s="63">
        <v>0</v>
      </c>
      <c r="C32" s="63">
        <v>0</v>
      </c>
      <c r="D32" s="63">
        <v>0</v>
      </c>
      <c r="E32" s="63">
        <v>0</v>
      </c>
      <c r="F32" s="63">
        <v>0</v>
      </c>
      <c r="G32" s="63">
        <v>0</v>
      </c>
      <c r="H32" s="55">
        <v>8</v>
      </c>
      <c r="I32" s="55">
        <v>8</v>
      </c>
      <c r="J32" s="55">
        <v>8</v>
      </c>
      <c r="K32" s="55">
        <v>8</v>
      </c>
      <c r="L32" s="55">
        <v>8</v>
      </c>
      <c r="M32" s="55">
        <v>8</v>
      </c>
    </row>
    <row r="33" ht="42.75" spans="1:13">
      <c r="A33" s="89" t="s">
        <v>40</v>
      </c>
      <c r="B33" s="84">
        <f t="shared" ref="B33:G33" si="7">IF(B30&gt;=2,10*LOG10(B30/2),0)</f>
        <v>0</v>
      </c>
      <c r="C33" s="84">
        <f t="shared" si="7"/>
        <v>0</v>
      </c>
      <c r="D33" s="84">
        <f t="shared" si="7"/>
        <v>0</v>
      </c>
      <c r="E33" s="84">
        <f t="shared" si="7"/>
        <v>0</v>
      </c>
      <c r="F33" s="84">
        <f t="shared" si="7"/>
        <v>0</v>
      </c>
      <c r="G33" s="84">
        <f t="shared" si="7"/>
        <v>0</v>
      </c>
      <c r="H33" s="84">
        <f t="shared" ref="H33:M33" si="8">IF(H30/H31&gt;=2,10*LOG10(H30/H31),0)</f>
        <v>9.03089986991944</v>
      </c>
      <c r="I33" s="84">
        <f t="shared" si="8"/>
        <v>9.03089986991944</v>
      </c>
      <c r="J33" s="84">
        <f t="shared" si="8"/>
        <v>9.03089986991944</v>
      </c>
      <c r="K33" s="84">
        <f t="shared" si="8"/>
        <v>9.03089986991944</v>
      </c>
      <c r="L33" s="84">
        <f t="shared" si="8"/>
        <v>9.03089986991944</v>
      </c>
      <c r="M33" s="84">
        <f t="shared" si="8"/>
        <v>9.03089986991944</v>
      </c>
    </row>
    <row r="34" ht="45" spans="1:13">
      <c r="A34" s="73" t="s">
        <v>41</v>
      </c>
      <c r="B34" s="63">
        <v>0</v>
      </c>
      <c r="C34" s="63">
        <v>0</v>
      </c>
      <c r="D34" s="63">
        <v>0</v>
      </c>
      <c r="E34" s="63">
        <v>0</v>
      </c>
      <c r="F34" s="63">
        <v>0</v>
      </c>
      <c r="G34" s="63">
        <v>0</v>
      </c>
      <c r="H34" s="63">
        <v>3</v>
      </c>
      <c r="I34" s="63">
        <v>3</v>
      </c>
      <c r="J34" s="63">
        <v>3</v>
      </c>
      <c r="K34" s="63">
        <v>3</v>
      </c>
      <c r="L34" s="63">
        <v>3</v>
      </c>
      <c r="M34" s="63">
        <v>3</v>
      </c>
    </row>
    <row r="35" spans="1:13">
      <c r="A35" s="73" t="s">
        <v>42</v>
      </c>
      <c r="B35" s="63">
        <v>7</v>
      </c>
      <c r="C35" s="63">
        <v>7</v>
      </c>
      <c r="D35" s="63">
        <v>7</v>
      </c>
      <c r="E35" s="63">
        <v>7</v>
      </c>
      <c r="F35" s="63">
        <v>7</v>
      </c>
      <c r="G35" s="63">
        <v>7</v>
      </c>
      <c r="H35" s="63">
        <v>5</v>
      </c>
      <c r="I35" s="63">
        <v>5</v>
      </c>
      <c r="J35" s="63">
        <v>5</v>
      </c>
      <c r="K35" s="63">
        <v>5</v>
      </c>
      <c r="L35" s="63">
        <v>5</v>
      </c>
      <c r="M35" s="63">
        <v>5</v>
      </c>
    </row>
    <row r="36" spans="1:13">
      <c r="A36" s="73" t="s">
        <v>43</v>
      </c>
      <c r="B36" s="63">
        <v>-174</v>
      </c>
      <c r="C36" s="63">
        <v>-174</v>
      </c>
      <c r="D36" s="63">
        <v>-174</v>
      </c>
      <c r="E36" s="63">
        <v>-174</v>
      </c>
      <c r="F36" s="63">
        <v>-174</v>
      </c>
      <c r="G36" s="63">
        <v>-174</v>
      </c>
      <c r="H36" s="63">
        <v>-174</v>
      </c>
      <c r="I36" s="63">
        <v>-174</v>
      </c>
      <c r="J36" s="63">
        <v>-174</v>
      </c>
      <c r="K36" s="63">
        <v>-174</v>
      </c>
      <c r="L36" s="63">
        <v>-174</v>
      </c>
      <c r="M36" s="63">
        <v>-174</v>
      </c>
    </row>
    <row r="37" ht="30" spans="1:13">
      <c r="A37" s="73" t="s">
        <v>44</v>
      </c>
      <c r="B37" s="63" t="s">
        <v>13</v>
      </c>
      <c r="C37" s="78">
        <v>-177</v>
      </c>
      <c r="D37" s="63" t="s">
        <v>13</v>
      </c>
      <c r="E37" s="78">
        <v>-177</v>
      </c>
      <c r="F37" s="63" t="s">
        <v>13</v>
      </c>
      <c r="G37" s="78">
        <v>-177</v>
      </c>
      <c r="H37" s="63" t="s">
        <v>13</v>
      </c>
      <c r="I37" s="54">
        <v>-177</v>
      </c>
      <c r="J37" s="63" t="s">
        <v>13</v>
      </c>
      <c r="K37" s="54">
        <v>-177</v>
      </c>
      <c r="L37" s="63" t="s">
        <v>13</v>
      </c>
      <c r="M37" s="54">
        <v>-177</v>
      </c>
    </row>
    <row r="38" ht="30" spans="1:13">
      <c r="A38" s="73" t="s">
        <v>45</v>
      </c>
      <c r="B38" s="82">
        <v>-177</v>
      </c>
      <c r="C38" s="78" t="s">
        <v>13</v>
      </c>
      <c r="D38" s="82">
        <v>-177</v>
      </c>
      <c r="E38" s="78" t="s">
        <v>13</v>
      </c>
      <c r="F38" s="82">
        <v>-177</v>
      </c>
      <c r="G38" s="78" t="s">
        <v>13</v>
      </c>
      <c r="H38" s="90">
        <v>-177</v>
      </c>
      <c r="I38" s="90" t="s">
        <v>13</v>
      </c>
      <c r="J38" s="90">
        <v>-177</v>
      </c>
      <c r="K38" s="90" t="s">
        <v>13</v>
      </c>
      <c r="L38" s="90">
        <v>-177</v>
      </c>
      <c r="M38" s="90" t="s">
        <v>13</v>
      </c>
    </row>
    <row r="39" ht="60" spans="1:13">
      <c r="A39" s="91" t="s">
        <v>46</v>
      </c>
      <c r="B39" s="88" t="s">
        <v>13</v>
      </c>
      <c r="C39" s="88">
        <f t="shared" ref="C39:M39" si="9">10*LOG10(10^((C35+C36)/10)+10^(C37/10))</f>
        <v>-166.586073148418</v>
      </c>
      <c r="D39" s="88" t="s">
        <v>13</v>
      </c>
      <c r="E39" s="88">
        <f t="shared" si="9"/>
        <v>-166.586073148418</v>
      </c>
      <c r="F39" s="88" t="s">
        <v>13</v>
      </c>
      <c r="G39" s="88">
        <f t="shared" si="9"/>
        <v>-166.586073148418</v>
      </c>
      <c r="H39" s="88" t="s">
        <v>13</v>
      </c>
      <c r="I39" s="88">
        <f t="shared" si="9"/>
        <v>-168.361079658566</v>
      </c>
      <c r="J39" s="88" t="s">
        <v>13</v>
      </c>
      <c r="K39" s="88">
        <f t="shared" si="9"/>
        <v>-168.361079658566</v>
      </c>
      <c r="L39" s="88" t="s">
        <v>13</v>
      </c>
      <c r="M39" s="88">
        <f t="shared" si="9"/>
        <v>-168.361079658566</v>
      </c>
    </row>
    <row r="40" ht="60" spans="1:13">
      <c r="A40" s="91" t="s">
        <v>47</v>
      </c>
      <c r="B40" s="88">
        <f t="shared" ref="B40:L40" si="10">10*LOG10(10^((B35+B36)/10)+10^(B38/10))</f>
        <v>-166.586073148418</v>
      </c>
      <c r="C40" s="88" t="s">
        <v>13</v>
      </c>
      <c r="D40" s="88">
        <f t="shared" si="10"/>
        <v>-166.586073148418</v>
      </c>
      <c r="E40" s="88" t="s">
        <v>13</v>
      </c>
      <c r="F40" s="88">
        <f t="shared" si="10"/>
        <v>-166.586073148418</v>
      </c>
      <c r="G40" s="88" t="s">
        <v>13</v>
      </c>
      <c r="H40" s="88">
        <f t="shared" si="10"/>
        <v>-168.361079658566</v>
      </c>
      <c r="I40" s="88" t="s">
        <v>13</v>
      </c>
      <c r="J40" s="88">
        <f t="shared" si="10"/>
        <v>-168.361079658566</v>
      </c>
      <c r="K40" s="88" t="s">
        <v>13</v>
      </c>
      <c r="L40" s="88">
        <f t="shared" si="10"/>
        <v>-168.361079658566</v>
      </c>
      <c r="M40" s="88" t="s">
        <v>13</v>
      </c>
    </row>
    <row r="41" ht="30" spans="1:13">
      <c r="A41" s="73" t="s">
        <v>48</v>
      </c>
      <c r="B41" s="92" t="s">
        <v>13</v>
      </c>
      <c r="C41" s="92">
        <v>1080000</v>
      </c>
      <c r="D41" s="92" t="s">
        <v>13</v>
      </c>
      <c r="E41" s="92">
        <v>1080000</v>
      </c>
      <c r="F41" s="92" t="s">
        <v>13</v>
      </c>
      <c r="G41" s="92">
        <v>1080000</v>
      </c>
      <c r="H41" s="54" t="s">
        <v>13</v>
      </c>
      <c r="I41" s="92">
        <v>180000</v>
      </c>
      <c r="J41" s="54" t="s">
        <v>13</v>
      </c>
      <c r="K41" s="92">
        <v>180000</v>
      </c>
      <c r="L41" s="54" t="s">
        <v>13</v>
      </c>
      <c r="M41" s="92">
        <v>180000</v>
      </c>
    </row>
    <row r="42" ht="30" spans="1:13">
      <c r="A42" s="73" t="s">
        <v>49</v>
      </c>
      <c r="B42" s="92">
        <v>1080000</v>
      </c>
      <c r="C42" s="78" t="s">
        <v>13</v>
      </c>
      <c r="D42" s="92">
        <v>1080000</v>
      </c>
      <c r="E42" s="78" t="s">
        <v>13</v>
      </c>
      <c r="F42" s="92">
        <v>1080000</v>
      </c>
      <c r="G42" s="78" t="s">
        <v>13</v>
      </c>
      <c r="H42" s="92">
        <v>180000</v>
      </c>
      <c r="I42" s="53" t="s">
        <v>13</v>
      </c>
      <c r="J42" s="92">
        <v>180000</v>
      </c>
      <c r="K42" s="53" t="s">
        <v>13</v>
      </c>
      <c r="L42" s="92">
        <v>180000</v>
      </c>
      <c r="M42" s="53" t="s">
        <v>13</v>
      </c>
    </row>
    <row r="43" ht="30" spans="1:13">
      <c r="A43" s="86" t="s">
        <v>50</v>
      </c>
      <c r="B43" s="88" t="s">
        <v>13</v>
      </c>
      <c r="C43" s="88">
        <f t="shared" ref="C43:M44" si="11">C39+10*LOG10(C41)</f>
        <v>-106.251835593548</v>
      </c>
      <c r="D43" s="88" t="s">
        <v>13</v>
      </c>
      <c r="E43" s="88">
        <f t="shared" si="11"/>
        <v>-106.251835593548</v>
      </c>
      <c r="F43" s="88" t="s">
        <v>13</v>
      </c>
      <c r="G43" s="88">
        <f t="shared" si="11"/>
        <v>-106.251835593548</v>
      </c>
      <c r="H43" s="88" t="s">
        <v>13</v>
      </c>
      <c r="I43" s="88">
        <f t="shared" si="11"/>
        <v>-115.808354607533</v>
      </c>
      <c r="J43" s="88" t="s">
        <v>13</v>
      </c>
      <c r="K43" s="88">
        <f t="shared" si="11"/>
        <v>-115.808354607533</v>
      </c>
      <c r="L43" s="88" t="s">
        <v>13</v>
      </c>
      <c r="M43" s="88">
        <f t="shared" si="11"/>
        <v>-115.808354607533</v>
      </c>
    </row>
    <row r="44" ht="30" spans="1:13">
      <c r="A44" s="86" t="s">
        <v>51</v>
      </c>
      <c r="B44" s="88">
        <f>B40+10*LOG10(B42)</f>
        <v>-106.251835593548</v>
      </c>
      <c r="C44" s="88" t="s">
        <v>13</v>
      </c>
      <c r="D44" s="88">
        <f t="shared" si="11"/>
        <v>-106.251835593548</v>
      </c>
      <c r="E44" s="88" t="s">
        <v>13</v>
      </c>
      <c r="F44" s="88">
        <f t="shared" si="11"/>
        <v>-106.251835593548</v>
      </c>
      <c r="G44" s="88" t="s">
        <v>13</v>
      </c>
      <c r="H44" s="88">
        <f t="shared" si="11"/>
        <v>-115.808354607533</v>
      </c>
      <c r="I44" s="88" t="s">
        <v>13</v>
      </c>
      <c r="J44" s="88">
        <f t="shared" si="11"/>
        <v>-115.808354607533</v>
      </c>
      <c r="K44" s="88" t="s">
        <v>13</v>
      </c>
      <c r="L44" s="88">
        <f t="shared" si="11"/>
        <v>-115.808354607533</v>
      </c>
      <c r="M44" s="88" t="s">
        <v>13</v>
      </c>
    </row>
    <row r="45" spans="1:13">
      <c r="A45" s="73" t="s">
        <v>52</v>
      </c>
      <c r="B45" s="63" t="s">
        <v>13</v>
      </c>
      <c r="C45" s="78">
        <v>-21</v>
      </c>
      <c r="D45" s="54" t="s">
        <v>13</v>
      </c>
      <c r="E45" s="53">
        <v>-20.8</v>
      </c>
      <c r="F45" s="54" t="s">
        <v>13</v>
      </c>
      <c r="G45" s="53">
        <v>-20.8</v>
      </c>
      <c r="H45" s="53" t="s">
        <v>13</v>
      </c>
      <c r="I45" s="53">
        <v>-26</v>
      </c>
      <c r="J45" s="53" t="s">
        <v>13</v>
      </c>
      <c r="K45" s="53">
        <v>-26</v>
      </c>
      <c r="L45" s="53" t="s">
        <v>13</v>
      </c>
      <c r="M45" s="53">
        <v>-26</v>
      </c>
    </row>
    <row r="46" ht="15" spans="1:13">
      <c r="A46" s="73" t="s">
        <v>53</v>
      </c>
      <c r="B46" s="93">
        <v>-24.1</v>
      </c>
      <c r="C46" s="78" t="s">
        <v>13</v>
      </c>
      <c r="D46" s="54">
        <v>-21.9</v>
      </c>
      <c r="E46" s="53" t="s">
        <v>13</v>
      </c>
      <c r="F46" s="54">
        <v>-21.9</v>
      </c>
      <c r="G46" s="53" t="s">
        <v>13</v>
      </c>
      <c r="H46" s="53">
        <v>-24.6</v>
      </c>
      <c r="I46" s="53" t="s">
        <v>13</v>
      </c>
      <c r="J46" s="53">
        <v>-24.6</v>
      </c>
      <c r="K46" s="53" t="s">
        <v>13</v>
      </c>
      <c r="L46" s="53">
        <v>-24.6</v>
      </c>
      <c r="M46" s="53" t="s">
        <v>13</v>
      </c>
    </row>
    <row r="47" spans="1:13">
      <c r="A47" s="73" t="s">
        <v>54</v>
      </c>
      <c r="B47" s="63">
        <v>2</v>
      </c>
      <c r="C47" s="78">
        <v>2</v>
      </c>
      <c r="D47" s="54">
        <v>2</v>
      </c>
      <c r="E47" s="55">
        <v>2</v>
      </c>
      <c r="F47" s="54">
        <v>2</v>
      </c>
      <c r="G47" s="55">
        <v>2</v>
      </c>
      <c r="H47" s="55">
        <v>2</v>
      </c>
      <c r="I47" s="55">
        <v>2</v>
      </c>
      <c r="J47" s="55">
        <v>2</v>
      </c>
      <c r="K47" s="55">
        <v>2</v>
      </c>
      <c r="L47" s="55">
        <v>2</v>
      </c>
      <c r="M47" s="55">
        <v>2</v>
      </c>
    </row>
    <row r="48" spans="1:13">
      <c r="A48" s="73" t="s">
        <v>55</v>
      </c>
      <c r="B48" s="63" t="s">
        <v>13</v>
      </c>
      <c r="C48" s="78">
        <v>0</v>
      </c>
      <c r="D48" s="54" t="s">
        <v>13</v>
      </c>
      <c r="E48" s="55">
        <v>0</v>
      </c>
      <c r="F48" s="54" t="s">
        <v>13</v>
      </c>
      <c r="G48" s="55">
        <v>0</v>
      </c>
      <c r="H48" s="55" t="s">
        <v>13</v>
      </c>
      <c r="I48" s="55">
        <v>0</v>
      </c>
      <c r="J48" s="55" t="s">
        <v>13</v>
      </c>
      <c r="K48" s="55">
        <v>0</v>
      </c>
      <c r="L48" s="55" t="s">
        <v>13</v>
      </c>
      <c r="M48" s="55">
        <v>0</v>
      </c>
    </row>
    <row r="49" spans="1:13">
      <c r="A49" s="73" t="s">
        <v>56</v>
      </c>
      <c r="B49" s="63">
        <v>0</v>
      </c>
      <c r="C49" s="78" t="s">
        <v>13</v>
      </c>
      <c r="D49" s="54">
        <v>0</v>
      </c>
      <c r="E49" s="55" t="s">
        <v>13</v>
      </c>
      <c r="F49" s="54">
        <v>0</v>
      </c>
      <c r="G49" s="55" t="s">
        <v>13</v>
      </c>
      <c r="H49" s="55">
        <v>0</v>
      </c>
      <c r="I49" s="55" t="s">
        <v>13</v>
      </c>
      <c r="J49" s="54">
        <v>0</v>
      </c>
      <c r="K49" s="55" t="s">
        <v>13</v>
      </c>
      <c r="L49" s="54">
        <v>0</v>
      </c>
      <c r="M49" s="55" t="s">
        <v>13</v>
      </c>
    </row>
    <row r="50" ht="30" spans="1:13">
      <c r="A50" s="91" t="s">
        <v>57</v>
      </c>
      <c r="B50" s="88" t="s">
        <v>13</v>
      </c>
      <c r="C50" s="88">
        <f>C43+C45+C47-C48</f>
        <v>-125.251835593548</v>
      </c>
      <c r="D50" s="88" t="s">
        <v>13</v>
      </c>
      <c r="E50" s="88">
        <f t="shared" ref="E50:M50" si="12">E43+E45+E47-E48</f>
        <v>-125.051835593548</v>
      </c>
      <c r="F50" s="88" t="s">
        <v>13</v>
      </c>
      <c r="G50" s="88">
        <f t="shared" si="12"/>
        <v>-125.051835593548</v>
      </c>
      <c r="H50" s="88" t="s">
        <v>13</v>
      </c>
      <c r="I50" s="88">
        <f t="shared" si="12"/>
        <v>-139.808354607533</v>
      </c>
      <c r="J50" s="88" t="s">
        <v>13</v>
      </c>
      <c r="K50" s="88">
        <f t="shared" si="12"/>
        <v>-139.808354607533</v>
      </c>
      <c r="L50" s="88" t="s">
        <v>13</v>
      </c>
      <c r="M50" s="88">
        <f t="shared" si="12"/>
        <v>-139.808354607533</v>
      </c>
    </row>
    <row r="51" ht="30" spans="1:13">
      <c r="A51" s="91" t="s">
        <v>58</v>
      </c>
      <c r="B51" s="88">
        <f>B44+B46+B47-B49</f>
        <v>-128.351835593548</v>
      </c>
      <c r="C51" s="88" t="s">
        <v>13</v>
      </c>
      <c r="D51" s="88">
        <f>D44+D46+D47-D49</f>
        <v>-126.151835593548</v>
      </c>
      <c r="E51" s="88" t="s">
        <v>13</v>
      </c>
      <c r="F51" s="88">
        <f>F44+F46+F47-F49</f>
        <v>-126.151835593548</v>
      </c>
      <c r="G51" s="88" t="s">
        <v>13</v>
      </c>
      <c r="H51" s="88">
        <f t="shared" ref="H51:L51" si="13">H44+H46+H47-H49</f>
        <v>-138.408354607533</v>
      </c>
      <c r="I51" s="88" t="s">
        <v>13</v>
      </c>
      <c r="J51" s="88">
        <f>J44+J46+J47-J49</f>
        <v>-138.408354607533</v>
      </c>
      <c r="K51" s="88" t="s">
        <v>13</v>
      </c>
      <c r="L51" s="88">
        <f t="shared" si="13"/>
        <v>-138.408354607533</v>
      </c>
      <c r="M51" s="88" t="s">
        <v>13</v>
      </c>
    </row>
    <row r="52" ht="30" spans="1:13">
      <c r="A52" s="91" t="s">
        <v>59</v>
      </c>
      <c r="B52" s="88" t="s">
        <v>13</v>
      </c>
      <c r="C52" s="88">
        <f t="shared" ref="C52:M52" si="14">C27+C32+C33-C50</f>
        <v>176.083935290027</v>
      </c>
      <c r="D52" s="88" t="s">
        <v>13</v>
      </c>
      <c r="E52" s="88">
        <f t="shared" si="14"/>
        <v>175.883935290027</v>
      </c>
      <c r="F52" s="88" t="s">
        <v>13</v>
      </c>
      <c r="G52" s="88">
        <f t="shared" si="14"/>
        <v>175.883935290027</v>
      </c>
      <c r="H52" s="88" t="s">
        <v>13</v>
      </c>
      <c r="I52" s="88">
        <f t="shared" si="14"/>
        <v>179.839254477453</v>
      </c>
      <c r="J52" s="88" t="s">
        <v>13</v>
      </c>
      <c r="K52" s="88">
        <f t="shared" si="14"/>
        <v>179.839254477453</v>
      </c>
      <c r="L52" s="88" t="s">
        <v>13</v>
      </c>
      <c r="M52" s="88">
        <f t="shared" si="14"/>
        <v>179.839254477453</v>
      </c>
    </row>
    <row r="53" ht="30" spans="1:13">
      <c r="A53" s="91" t="s">
        <v>60</v>
      </c>
      <c r="B53" s="88">
        <f>B28+B32+B33-B51</f>
        <v>179.183935290027</v>
      </c>
      <c r="C53" s="88" t="s">
        <v>13</v>
      </c>
      <c r="D53" s="88">
        <f t="shared" ref="D53:J53" si="15">D28+D32+D33-D51</f>
        <v>176.983935290027</v>
      </c>
      <c r="E53" s="88" t="s">
        <v>13</v>
      </c>
      <c r="F53" s="88">
        <f t="shared" si="15"/>
        <v>176.983935290027</v>
      </c>
      <c r="G53" s="88" t="s">
        <v>13</v>
      </c>
      <c r="H53" s="88">
        <f t="shared" si="15"/>
        <v>178.439254477453</v>
      </c>
      <c r="I53" s="88" t="s">
        <v>13</v>
      </c>
      <c r="J53" s="88">
        <f t="shared" si="15"/>
        <v>178.439254477453</v>
      </c>
      <c r="K53" s="88" t="s">
        <v>13</v>
      </c>
      <c r="L53" s="88">
        <f>L28+L32+L33-L51</f>
        <v>178.439254477453</v>
      </c>
      <c r="M53" s="88" t="s">
        <v>13</v>
      </c>
    </row>
    <row r="54" ht="14.25" spans="1:13">
      <c r="A54" s="70" t="s">
        <v>61</v>
      </c>
      <c r="B54" s="71"/>
      <c r="C54" s="71"/>
      <c r="D54" s="72"/>
      <c r="E54" s="72"/>
      <c r="F54" s="72"/>
      <c r="G54" s="72"/>
      <c r="H54" s="72"/>
      <c r="I54" s="72"/>
      <c r="J54" s="72"/>
      <c r="K54" s="72"/>
      <c r="L54" s="72"/>
      <c r="M54" s="72"/>
    </row>
    <row r="55" ht="15" spans="1:13">
      <c r="A55" s="73" t="s">
        <v>62</v>
      </c>
      <c r="B55" s="94">
        <v>4</v>
      </c>
      <c r="C55" s="94">
        <v>4</v>
      </c>
      <c r="D55" s="40">
        <v>6</v>
      </c>
      <c r="E55" s="40">
        <v>6</v>
      </c>
      <c r="F55" s="40">
        <v>6</v>
      </c>
      <c r="G55" s="40">
        <v>6</v>
      </c>
      <c r="H55" s="94">
        <v>4</v>
      </c>
      <c r="I55" s="94">
        <v>4</v>
      </c>
      <c r="J55" s="40">
        <v>6</v>
      </c>
      <c r="K55" s="40">
        <v>6</v>
      </c>
      <c r="L55" s="40">
        <v>6</v>
      </c>
      <c r="M55" s="40">
        <v>6</v>
      </c>
    </row>
    <row r="56" ht="30" spans="1:13">
      <c r="A56" s="73" t="s">
        <v>63</v>
      </c>
      <c r="B56" s="94" t="s">
        <v>13</v>
      </c>
      <c r="C56" s="94">
        <v>6.3</v>
      </c>
      <c r="D56" s="39" t="s">
        <v>13</v>
      </c>
      <c r="E56" s="39">
        <v>10.26</v>
      </c>
      <c r="F56" s="39" t="s">
        <v>13</v>
      </c>
      <c r="G56" s="39">
        <v>17</v>
      </c>
      <c r="H56" s="94" t="s">
        <v>13</v>
      </c>
      <c r="I56" s="94">
        <v>6.3</v>
      </c>
      <c r="J56" s="95" t="s">
        <v>13</v>
      </c>
      <c r="K56" s="39">
        <v>10.26</v>
      </c>
      <c r="L56" s="95" t="s">
        <v>13</v>
      </c>
      <c r="M56" s="39">
        <v>17</v>
      </c>
    </row>
    <row r="57" ht="30" spans="1:13">
      <c r="A57" s="73" t="s">
        <v>64</v>
      </c>
      <c r="B57" s="94">
        <v>6.3</v>
      </c>
      <c r="C57" s="94" t="s">
        <v>13</v>
      </c>
      <c r="D57" s="39">
        <v>10.26</v>
      </c>
      <c r="E57" s="39" t="s">
        <v>13</v>
      </c>
      <c r="F57" s="39">
        <v>17</v>
      </c>
      <c r="G57" s="39" t="s">
        <v>13</v>
      </c>
      <c r="H57" s="94">
        <v>6.3</v>
      </c>
      <c r="I57" s="94" t="s">
        <v>13</v>
      </c>
      <c r="J57" s="39">
        <v>10.26</v>
      </c>
      <c r="K57" s="95" t="s">
        <v>13</v>
      </c>
      <c r="L57" s="39">
        <v>17</v>
      </c>
      <c r="M57" s="95" t="s">
        <v>13</v>
      </c>
    </row>
    <row r="58" ht="15" spans="1:13">
      <c r="A58" s="73" t="s">
        <v>65</v>
      </c>
      <c r="B58" s="94">
        <v>0</v>
      </c>
      <c r="C58" s="94">
        <v>0</v>
      </c>
      <c r="D58" s="95">
        <v>0</v>
      </c>
      <c r="E58" s="95">
        <v>0</v>
      </c>
      <c r="F58" s="95">
        <v>0</v>
      </c>
      <c r="G58" s="95">
        <v>0</v>
      </c>
      <c r="H58" s="94">
        <v>0</v>
      </c>
      <c r="I58" s="94">
        <v>0</v>
      </c>
      <c r="J58" s="95">
        <v>0</v>
      </c>
      <c r="K58" s="95">
        <v>0</v>
      </c>
      <c r="L58" s="95">
        <v>0</v>
      </c>
      <c r="M58" s="95">
        <v>0</v>
      </c>
    </row>
    <row r="59" ht="15" spans="1:13">
      <c r="A59" s="73" t="s">
        <v>66</v>
      </c>
      <c r="B59" s="94">
        <v>0</v>
      </c>
      <c r="C59" s="94">
        <v>0</v>
      </c>
      <c r="D59" s="39">
        <v>0</v>
      </c>
      <c r="E59" s="39">
        <v>0</v>
      </c>
      <c r="F59" s="95">
        <f>17.75+0.5*25/3</f>
        <v>21.9166666666667</v>
      </c>
      <c r="G59" s="95">
        <f>17.75+0.5*25/3</f>
        <v>21.9166666666667</v>
      </c>
      <c r="H59" s="94">
        <v>0</v>
      </c>
      <c r="I59" s="94">
        <v>0</v>
      </c>
      <c r="J59" s="39">
        <v>0</v>
      </c>
      <c r="K59" s="39">
        <v>0</v>
      </c>
      <c r="L59" s="95">
        <f>17.75+0.5*25/3</f>
        <v>21.9166666666667</v>
      </c>
      <c r="M59" s="95">
        <f>17.75+0.5*25/3</f>
        <v>21.9166666666667</v>
      </c>
    </row>
    <row r="60" ht="15" spans="1:13">
      <c r="A60" s="73" t="s">
        <v>67</v>
      </c>
      <c r="B60" s="94">
        <v>0</v>
      </c>
      <c r="C60" s="94">
        <v>0</v>
      </c>
      <c r="D60" s="56">
        <v>0</v>
      </c>
      <c r="E60" s="56">
        <v>0</v>
      </c>
      <c r="F60" s="56">
        <v>0</v>
      </c>
      <c r="G60" s="56">
        <v>0</v>
      </c>
      <c r="H60" s="94">
        <v>0</v>
      </c>
      <c r="I60" s="94">
        <v>0</v>
      </c>
      <c r="J60" s="56">
        <v>0</v>
      </c>
      <c r="K60" s="56">
        <v>0</v>
      </c>
      <c r="L60" s="56">
        <v>0</v>
      </c>
      <c r="M60" s="56">
        <v>0</v>
      </c>
    </row>
    <row r="61" ht="30" spans="1:13">
      <c r="A61" s="91" t="s">
        <v>68</v>
      </c>
      <c r="B61" s="88" t="s">
        <v>13</v>
      </c>
      <c r="C61" s="88">
        <f t="shared" ref="C61:M61" si="16">C52-C56+C58-C59+C60-C34</f>
        <v>169.783935290027</v>
      </c>
      <c r="D61" s="88" t="s">
        <v>13</v>
      </c>
      <c r="E61" s="88">
        <f t="shared" si="16"/>
        <v>165.623935290027</v>
      </c>
      <c r="F61" s="88" t="s">
        <v>13</v>
      </c>
      <c r="G61" s="88">
        <f t="shared" si="16"/>
        <v>136.96726862336</v>
      </c>
      <c r="H61" s="88" t="s">
        <v>13</v>
      </c>
      <c r="I61" s="88">
        <f t="shared" si="16"/>
        <v>170.539254477453</v>
      </c>
      <c r="J61" s="88" t="s">
        <v>13</v>
      </c>
      <c r="K61" s="88">
        <f t="shared" si="16"/>
        <v>166.579254477453</v>
      </c>
      <c r="L61" s="88" t="s">
        <v>13</v>
      </c>
      <c r="M61" s="88">
        <f t="shared" si="16"/>
        <v>137.922587810786</v>
      </c>
    </row>
    <row r="62" ht="30" spans="1:13">
      <c r="A62" s="91" t="s">
        <v>69</v>
      </c>
      <c r="B62" s="88">
        <f t="shared" ref="B62:J62" si="17">B53-B57+B58-B59+B60-B34</f>
        <v>172.883935290027</v>
      </c>
      <c r="C62" s="88" t="s">
        <v>13</v>
      </c>
      <c r="D62" s="88">
        <f t="shared" si="17"/>
        <v>166.723935290027</v>
      </c>
      <c r="E62" s="88" t="s">
        <v>13</v>
      </c>
      <c r="F62" s="88">
        <f t="shared" si="17"/>
        <v>138.06726862336</v>
      </c>
      <c r="G62" s="88" t="s">
        <v>13</v>
      </c>
      <c r="H62" s="88">
        <f t="shared" si="17"/>
        <v>169.139254477453</v>
      </c>
      <c r="I62" s="88" t="s">
        <v>13</v>
      </c>
      <c r="J62" s="88">
        <f t="shared" si="17"/>
        <v>165.179254477453</v>
      </c>
      <c r="K62" s="88" t="s">
        <v>13</v>
      </c>
      <c r="L62" s="88">
        <f>L53-L57+L58-L59+L60-L34</f>
        <v>136.522587810786</v>
      </c>
      <c r="M62" s="88" t="s">
        <v>13</v>
      </c>
    </row>
    <row r="63" ht="14.25" spans="1:13">
      <c r="A63" s="70" t="s">
        <v>70</v>
      </c>
      <c r="B63" s="71"/>
      <c r="C63" s="71"/>
      <c r="D63" s="72"/>
      <c r="E63" s="72"/>
      <c r="F63" s="72"/>
      <c r="G63" s="72"/>
      <c r="H63" s="72"/>
      <c r="I63" s="72"/>
      <c r="J63" s="72"/>
      <c r="K63" s="72"/>
      <c r="L63" s="72"/>
      <c r="M63" s="72"/>
    </row>
    <row r="64" spans="1:14">
      <c r="A64" s="96"/>
      <c r="B64" s="97"/>
      <c r="C64" s="97"/>
      <c r="D64" s="98"/>
      <c r="E64" s="98"/>
      <c r="F64" s="98"/>
      <c r="G64" s="98"/>
      <c r="H64" s="98"/>
      <c r="I64" s="98"/>
      <c r="J64" s="98"/>
      <c r="K64" s="98"/>
      <c r="L64" s="98"/>
      <c r="M64" s="98"/>
      <c r="N64" s="102"/>
    </row>
    <row r="65" ht="45" spans="1:13">
      <c r="A65" s="96" t="s">
        <v>71</v>
      </c>
      <c r="B65" s="103" t="s">
        <v>13</v>
      </c>
      <c r="C65" s="90">
        <f>SQRT((10^((C61-28-20*LOG10(C$4)+9*LOG10(112^2+(C$5-C$6)^2))/40))^2-(C$5-C$6)^2)</f>
        <v>35351.4581209782</v>
      </c>
      <c r="D65" s="40"/>
      <c r="E65" s="40">
        <f>SQRT((10^((E61-13.54-20*LOG10(E$4)+0.6*(E$6-1.5))/39.08))^2-(E5-E6)^2)</f>
        <v>9351.43418328118</v>
      </c>
      <c r="F65" s="40" t="s">
        <v>13</v>
      </c>
      <c r="G65" s="40">
        <f>SQRT((10^((G61-13.54-20*LOG10(G$4)+0.6*(G$6-1.5))/39.08))^2-(G5-G6)^2)</f>
        <v>1728.05389011688</v>
      </c>
      <c r="H65" s="103" t="s">
        <v>13</v>
      </c>
      <c r="I65" s="90">
        <f>SQRT((10^((I61-28-20*LOG10(I$4)+9*LOG10(112^2+(I$5-I$6)^2))/40))^2-(I$5-I$6)^2)</f>
        <v>36922.4336957074</v>
      </c>
      <c r="J65" s="40"/>
      <c r="K65" s="40">
        <f>SQRT((10^((K61-13.54-20*LOG10(K$4)+0.6*(K$6-1.5))/39.08))^2-(K5-K6)^2)</f>
        <v>9892.89927524146</v>
      </c>
      <c r="L65" s="40"/>
      <c r="M65" s="40">
        <f>SQRT((10^((M61-13.54-20*LOG10(M$4)+0.6*(M$6-1.5))/39.08))^2-(M5-M6)^2)</f>
        <v>1828.12874458729</v>
      </c>
    </row>
    <row r="66" ht="45" spans="1:13">
      <c r="A66" s="96" t="s">
        <v>72</v>
      </c>
      <c r="B66" s="90">
        <f>SQRT((10^((B62-28-20*LOG10(B$4)+9*LOG10(112^2+(B$5-B$6)^2))/40))^2-(B$5-B$6)^2)</f>
        <v>42257.8464197167</v>
      </c>
      <c r="C66" s="103" t="s">
        <v>13</v>
      </c>
      <c r="D66" s="40">
        <f>SQRT((10^((D62-13.54-20*LOG10(D$4)+0.6*(D$6-1.5))/39.08))^2-(D5-D6)^2)</f>
        <v>9977.59285711318</v>
      </c>
      <c r="E66" s="40" t="s">
        <v>13</v>
      </c>
      <c r="F66" s="40">
        <f>SQRT((10^((F62-13.54-20*LOG10(F$4)+0.6*(F$6-1.5))/39.08))^2-(F5-F6)^2)</f>
        <v>1843.78192907256</v>
      </c>
      <c r="G66" s="40" t="s">
        <v>13</v>
      </c>
      <c r="H66" s="90">
        <f>SQRT((10^((H62-28-20*LOG10(H$4)+9*LOG10(112^2+(H$5-H$6)^2))/40))^2-(H$5-H$6)^2)</f>
        <v>34063.5811419763</v>
      </c>
      <c r="I66" s="103" t="s">
        <v>13</v>
      </c>
      <c r="J66" s="40">
        <f>SQRT((10^((J62-13.54-20*LOG10(J$4)+0.6*(J$6-1.5))/39.08))^2-(J5-J6)^2)</f>
        <v>9109.60228707056</v>
      </c>
      <c r="K66" s="40" t="s">
        <v>13</v>
      </c>
      <c r="L66" s="40">
        <f>SQRT((10^((L62-13.54-20*LOG10(L$4)+0.6*(L$6-1.5))/39.08))^2-(L5-L6)^2)</f>
        <v>1683.35762463685</v>
      </c>
      <c r="M66" s="40" t="s">
        <v>13</v>
      </c>
    </row>
    <row r="67" ht="31.5" spans="1:13">
      <c r="A67" s="96" t="s">
        <v>130</v>
      </c>
      <c r="B67" s="43" t="s">
        <v>13</v>
      </c>
      <c r="C67" s="43">
        <f>PI()*(C65)^2</f>
        <v>3926128736.56613</v>
      </c>
      <c r="D67" s="43" t="s">
        <v>13</v>
      </c>
      <c r="E67" s="43">
        <f>PI()*(E65)^2</f>
        <v>274730145.307981</v>
      </c>
      <c r="F67" s="43" t="s">
        <v>13</v>
      </c>
      <c r="G67" s="43">
        <f>PI()*(G65)^2</f>
        <v>9381330.51080883</v>
      </c>
      <c r="H67" s="43" t="s">
        <v>13</v>
      </c>
      <c r="I67" s="43">
        <f>PI()*(I65)^2</f>
        <v>4282826796.10763</v>
      </c>
      <c r="J67" s="43" t="s">
        <v>13</v>
      </c>
      <c r="K67" s="43">
        <f>PI()*(K65)^2</f>
        <v>307465964.20057</v>
      </c>
      <c r="L67" s="43" t="s">
        <v>13</v>
      </c>
      <c r="M67" s="43">
        <f>PI()*(M65)^2</f>
        <v>10499374.5147351</v>
      </c>
    </row>
    <row r="68" ht="31.5" spans="1:13">
      <c r="A68" s="96" t="s">
        <v>131</v>
      </c>
      <c r="B68" s="43">
        <f>PI()*(B66)^2</f>
        <v>5610022376.1234</v>
      </c>
      <c r="C68" s="43" t="s">
        <v>13</v>
      </c>
      <c r="D68" s="43">
        <f>PI()*(D66)^2</f>
        <v>312752960.38036</v>
      </c>
      <c r="E68" s="43" t="s">
        <v>13</v>
      </c>
      <c r="F68" s="43">
        <f>PI()*(F66)^2</f>
        <v>10679944.134728</v>
      </c>
      <c r="G68" s="43" t="s">
        <v>13</v>
      </c>
      <c r="H68" s="43">
        <f>PI()*(H66)^2</f>
        <v>3645276538.93237</v>
      </c>
      <c r="I68" s="43" t="s">
        <v>13</v>
      </c>
      <c r="J68" s="43">
        <f>PI()*(J66)^2</f>
        <v>260704607.147156</v>
      </c>
      <c r="K68" s="43" t="s">
        <v>13</v>
      </c>
      <c r="L68" s="43">
        <f>PI()*(L66)^2</f>
        <v>8902308.77336581</v>
      </c>
      <c r="M68" s="43" t="s">
        <v>13</v>
      </c>
    </row>
    <row r="70" spans="1:1">
      <c r="A70" s="104"/>
    </row>
    <row r="73" ht="15" spans="1:13">
      <c r="A73" s="105"/>
      <c r="B73" s="81"/>
      <c r="C73" s="81"/>
      <c r="D73" s="55"/>
      <c r="E73" s="55"/>
      <c r="F73" s="55"/>
      <c r="G73" s="55"/>
      <c r="H73" s="55"/>
      <c r="I73" s="55"/>
      <c r="J73" s="55"/>
      <c r="K73" s="55"/>
      <c r="L73" s="55"/>
      <c r="M73" s="55"/>
    </row>
    <row r="75" spans="1:1">
      <c r="A75" s="62" t="s">
        <v>132</v>
      </c>
    </row>
    <row r="76" spans="1:1">
      <c r="A76" s="62" t="s">
        <v>133</v>
      </c>
    </row>
  </sheetData>
  <mergeCells count="2">
    <mergeCell ref="B1:G1"/>
    <mergeCell ref="H1:M1"/>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zoomScale="70" zoomScaleNormal="70" workbookViewId="0">
      <pane xSplit="1" ySplit="3" topLeftCell="B37" activePane="bottomRight" state="frozen"/>
      <selection/>
      <selection pane="topRight"/>
      <selection pane="bottomLeft"/>
      <selection pane="bottomRight" activeCell="K43" sqref="K43"/>
    </sheetView>
  </sheetViews>
  <sheetFormatPr defaultColWidth="9" defaultRowHeight="14.25"/>
  <cols>
    <col min="1" max="1" width="69" style="26" customWidth="1"/>
    <col min="2" max="2" width="11.5" style="27" customWidth="1"/>
    <col min="3" max="3" width="14.625" style="27" customWidth="1"/>
    <col min="4" max="4" width="12.625" style="28" customWidth="1"/>
    <col min="5" max="5" width="12.125" style="28" customWidth="1"/>
    <col min="6" max="6" width="12.625" style="28" customWidth="1"/>
    <col min="7" max="7" width="11.5" style="28" customWidth="1"/>
    <col min="8" max="8" width="12" style="28" customWidth="1"/>
    <col min="9" max="9" width="15.875" style="28" customWidth="1"/>
    <col min="10" max="16384" width="9" style="29"/>
  </cols>
  <sheetData>
    <row r="1" ht="15" customHeight="1" spans="1:9">
      <c r="A1" s="30"/>
      <c r="B1" s="31"/>
      <c r="C1" s="32" t="s">
        <v>2</v>
      </c>
      <c r="D1" s="33"/>
      <c r="E1" s="34"/>
      <c r="F1" s="31"/>
      <c r="G1" s="32" t="s">
        <v>2</v>
      </c>
      <c r="H1" s="33"/>
      <c r="I1" s="34"/>
    </row>
    <row r="2" spans="1:9">
      <c r="A2" s="35" t="s">
        <v>1</v>
      </c>
      <c r="B2" s="32" t="s">
        <v>3</v>
      </c>
      <c r="C2" s="34"/>
      <c r="D2" s="31"/>
      <c r="E2" s="31"/>
      <c r="F2" s="32" t="s">
        <v>3</v>
      </c>
      <c r="G2" s="34"/>
      <c r="H2" s="31"/>
      <c r="I2" s="31"/>
    </row>
    <row r="3" ht="42.75" spans="1:9">
      <c r="A3" s="35"/>
      <c r="B3" s="31" t="s">
        <v>6</v>
      </c>
      <c r="C3" s="31" t="s">
        <v>5</v>
      </c>
      <c r="D3" s="31" t="s">
        <v>4</v>
      </c>
      <c r="E3" s="31" t="s">
        <v>7</v>
      </c>
      <c r="F3" s="31" t="s">
        <v>80</v>
      </c>
      <c r="G3" s="31" t="s">
        <v>79</v>
      </c>
      <c r="H3" s="31" t="s">
        <v>78</v>
      </c>
      <c r="I3" s="31" t="s">
        <v>81</v>
      </c>
    </row>
    <row r="4" spans="1:9">
      <c r="A4" s="36" t="s">
        <v>8</v>
      </c>
      <c r="B4" s="37"/>
      <c r="C4" s="37"/>
      <c r="D4" s="37"/>
      <c r="E4" s="37"/>
      <c r="F4" s="37"/>
      <c r="G4" s="37"/>
      <c r="H4" s="37"/>
      <c r="I4" s="37"/>
    </row>
    <row r="5" ht="15" spans="1:9">
      <c r="A5" s="38" t="s">
        <v>9</v>
      </c>
      <c r="B5" s="39">
        <v>0.7</v>
      </c>
      <c r="C5" s="40">
        <v>0.7</v>
      </c>
      <c r="D5" s="39">
        <v>0.7</v>
      </c>
      <c r="E5" s="40">
        <v>0.7</v>
      </c>
      <c r="F5" s="39">
        <v>0.7</v>
      </c>
      <c r="G5" s="40">
        <v>0.7</v>
      </c>
      <c r="H5" s="39">
        <v>0.7</v>
      </c>
      <c r="I5" s="40">
        <v>0.7</v>
      </c>
    </row>
    <row r="6" ht="15" spans="1:9">
      <c r="A6" s="38" t="s">
        <v>10</v>
      </c>
      <c r="B6" s="39">
        <v>25</v>
      </c>
      <c r="C6" s="40">
        <v>25</v>
      </c>
      <c r="D6" s="40">
        <v>25</v>
      </c>
      <c r="E6" s="40">
        <v>25</v>
      </c>
      <c r="F6" s="39">
        <v>25</v>
      </c>
      <c r="G6" s="40">
        <v>25</v>
      </c>
      <c r="H6" s="40">
        <v>25</v>
      </c>
      <c r="I6" s="40">
        <v>25</v>
      </c>
    </row>
    <row r="7" ht="15" spans="1:9">
      <c r="A7" s="38" t="s">
        <v>11</v>
      </c>
      <c r="B7" s="39">
        <v>1.5</v>
      </c>
      <c r="C7" s="40">
        <v>1.5</v>
      </c>
      <c r="D7" s="39">
        <v>1.5</v>
      </c>
      <c r="E7" s="40">
        <v>1.5</v>
      </c>
      <c r="F7" s="39">
        <v>1.5</v>
      </c>
      <c r="G7" s="40">
        <v>1.5</v>
      </c>
      <c r="H7" s="39">
        <v>1.5</v>
      </c>
      <c r="I7" s="40">
        <v>1.5</v>
      </c>
    </row>
    <row r="8" ht="30" spans="1:9">
      <c r="A8" s="38" t="s">
        <v>12</v>
      </c>
      <c r="B8" s="41" t="s">
        <v>13</v>
      </c>
      <c r="C8" s="41">
        <v>0.95</v>
      </c>
      <c r="D8" s="41" t="s">
        <v>13</v>
      </c>
      <c r="E8" s="41">
        <v>0.95</v>
      </c>
      <c r="F8" s="41" t="s">
        <v>13</v>
      </c>
      <c r="G8" s="41">
        <v>0.95</v>
      </c>
      <c r="H8" s="41" t="s">
        <v>13</v>
      </c>
      <c r="I8" s="41">
        <v>0.95</v>
      </c>
    </row>
    <row r="9" ht="30" spans="1:9">
      <c r="A9" s="38" t="s">
        <v>14</v>
      </c>
      <c r="B9" s="41">
        <v>0.9</v>
      </c>
      <c r="C9" s="41" t="s">
        <v>13</v>
      </c>
      <c r="D9" s="41">
        <v>0.9</v>
      </c>
      <c r="E9" s="41" t="s">
        <v>13</v>
      </c>
      <c r="F9" s="41">
        <v>0.9</v>
      </c>
      <c r="G9" s="41" t="s">
        <v>13</v>
      </c>
      <c r="H9" s="41">
        <v>0.9</v>
      </c>
      <c r="I9" s="41" t="s">
        <v>13</v>
      </c>
    </row>
    <row r="10" ht="15" spans="1:9">
      <c r="A10" s="38" t="s">
        <v>15</v>
      </c>
      <c r="B10" s="39" t="s">
        <v>13</v>
      </c>
      <c r="C10" s="40"/>
      <c r="D10" s="39" t="s">
        <v>13</v>
      </c>
      <c r="E10" s="40"/>
      <c r="F10" s="39" t="s">
        <v>13</v>
      </c>
      <c r="G10" s="40"/>
      <c r="H10" s="39" t="s">
        <v>13</v>
      </c>
      <c r="I10" s="40"/>
    </row>
    <row r="11" ht="15" spans="1:9">
      <c r="A11" s="38" t="s">
        <v>16</v>
      </c>
      <c r="B11" s="42">
        <f>32*8/0.001</f>
        <v>256000</v>
      </c>
      <c r="C11" s="43" t="s">
        <v>13</v>
      </c>
      <c r="D11" s="42">
        <f>32*8/0.001</f>
        <v>256000</v>
      </c>
      <c r="E11" s="43" t="s">
        <v>13</v>
      </c>
      <c r="F11" s="42">
        <f>32*8/0.001</f>
        <v>256000</v>
      </c>
      <c r="G11" s="43" t="s">
        <v>13</v>
      </c>
      <c r="H11" s="42">
        <f>32*8/0.001</f>
        <v>256000</v>
      </c>
      <c r="I11" s="43" t="s">
        <v>13</v>
      </c>
    </row>
    <row r="12" ht="30" customHeight="1" spans="1:9">
      <c r="A12" s="38" t="s">
        <v>17</v>
      </c>
      <c r="B12" s="42" t="s">
        <v>13</v>
      </c>
      <c r="C12" s="42">
        <v>1e-5</v>
      </c>
      <c r="D12" s="42" t="s">
        <v>13</v>
      </c>
      <c r="E12" s="42">
        <v>1e-5</v>
      </c>
      <c r="F12" s="42" t="s">
        <v>13</v>
      </c>
      <c r="G12" s="42">
        <v>1e-5</v>
      </c>
      <c r="H12" s="42" t="s">
        <v>13</v>
      </c>
      <c r="I12" s="42">
        <v>1e-5</v>
      </c>
    </row>
    <row r="13" ht="15" spans="1:9">
      <c r="A13" s="38" t="s">
        <v>18</v>
      </c>
      <c r="B13" s="42">
        <v>1e-5</v>
      </c>
      <c r="C13" s="43" t="s">
        <v>13</v>
      </c>
      <c r="D13" s="42">
        <v>1e-5</v>
      </c>
      <c r="E13" s="43" t="s">
        <v>13</v>
      </c>
      <c r="F13" s="42">
        <v>1e-5</v>
      </c>
      <c r="G13" s="43" t="s">
        <v>13</v>
      </c>
      <c r="H13" s="42">
        <v>1e-5</v>
      </c>
      <c r="I13" s="43" t="s">
        <v>13</v>
      </c>
    </row>
    <row r="14" ht="15" spans="1:9">
      <c r="A14" s="38" t="s">
        <v>19</v>
      </c>
      <c r="B14" s="42">
        <f>B11/B43</f>
        <v>0.0444444444444444</v>
      </c>
      <c r="C14" s="43" t="s">
        <v>13</v>
      </c>
      <c r="D14" s="42">
        <f>D11/D43</f>
        <v>0.0139433551198257</v>
      </c>
      <c r="E14" s="43" t="s">
        <v>13</v>
      </c>
      <c r="F14" s="42">
        <f>F11/F43</f>
        <v>0.0444444444444444</v>
      </c>
      <c r="G14" s="43" t="s">
        <v>13</v>
      </c>
      <c r="H14" s="42">
        <f>H11/H43</f>
        <v>0.0139433551198257</v>
      </c>
      <c r="I14" s="43" t="s">
        <v>13</v>
      </c>
    </row>
    <row r="15" ht="15" spans="1:9">
      <c r="A15" s="38" t="s">
        <v>20</v>
      </c>
      <c r="B15" s="43" t="s">
        <v>21</v>
      </c>
      <c r="C15" s="43" t="s">
        <v>21</v>
      </c>
      <c r="D15" s="42" t="s">
        <v>21</v>
      </c>
      <c r="E15" s="43" t="s">
        <v>21</v>
      </c>
      <c r="F15" s="43" t="s">
        <v>82</v>
      </c>
      <c r="G15" s="43" t="s">
        <v>82</v>
      </c>
      <c r="H15" s="43" t="s">
        <v>82</v>
      </c>
      <c r="I15" s="43" t="s">
        <v>82</v>
      </c>
    </row>
    <row r="16" ht="15" spans="1:9">
      <c r="A16" s="38" t="s">
        <v>22</v>
      </c>
      <c r="B16" s="42">
        <v>30</v>
      </c>
      <c r="C16" s="43">
        <v>30</v>
      </c>
      <c r="D16" s="43">
        <v>30</v>
      </c>
      <c r="E16" s="43">
        <v>30</v>
      </c>
      <c r="F16" s="43">
        <v>3</v>
      </c>
      <c r="G16" s="43">
        <v>3</v>
      </c>
      <c r="H16" s="43">
        <v>3</v>
      </c>
      <c r="I16" s="43">
        <v>3</v>
      </c>
    </row>
    <row r="17" ht="15" spans="1:9">
      <c r="A17" s="38" t="s">
        <v>23</v>
      </c>
      <c r="B17" s="43">
        <v>3</v>
      </c>
      <c r="C17" s="43">
        <v>3</v>
      </c>
      <c r="D17" s="42">
        <v>3</v>
      </c>
      <c r="E17" s="43">
        <v>3</v>
      </c>
      <c r="F17" s="43">
        <v>3</v>
      </c>
      <c r="G17" s="43">
        <v>3</v>
      </c>
      <c r="H17" s="43">
        <v>3</v>
      </c>
      <c r="I17" s="43">
        <v>3</v>
      </c>
    </row>
    <row r="18" spans="1:9">
      <c r="A18" s="36" t="s">
        <v>24</v>
      </c>
      <c r="B18" s="44"/>
      <c r="C18" s="44"/>
      <c r="D18" s="44"/>
      <c r="E18" s="44"/>
      <c r="F18" s="44"/>
      <c r="G18" s="44"/>
      <c r="H18" s="44"/>
      <c r="I18" s="44"/>
    </row>
    <row r="19" ht="30" spans="1:9">
      <c r="A19" s="38" t="s">
        <v>25</v>
      </c>
      <c r="B19" s="42">
        <v>1</v>
      </c>
      <c r="C19" s="42">
        <v>64</v>
      </c>
      <c r="D19" s="42">
        <v>64</v>
      </c>
      <c r="E19" s="43">
        <v>1</v>
      </c>
      <c r="F19" s="42">
        <v>1</v>
      </c>
      <c r="G19" s="42">
        <v>64</v>
      </c>
      <c r="H19" s="42">
        <v>64</v>
      </c>
      <c r="I19" s="43">
        <v>1</v>
      </c>
    </row>
    <row r="20" ht="15" spans="1:9">
      <c r="A20" s="38" t="s">
        <v>26</v>
      </c>
      <c r="B20" s="42">
        <v>1</v>
      </c>
      <c r="C20" s="42">
        <v>2</v>
      </c>
      <c r="D20" s="42">
        <v>2</v>
      </c>
      <c r="E20" s="43">
        <v>1</v>
      </c>
      <c r="F20" s="42">
        <v>1</v>
      </c>
      <c r="G20" s="42">
        <v>2</v>
      </c>
      <c r="H20" s="42">
        <v>2</v>
      </c>
      <c r="I20" s="43">
        <v>1</v>
      </c>
    </row>
    <row r="21" ht="15" spans="1:9">
      <c r="A21" s="38" t="s">
        <v>27</v>
      </c>
      <c r="B21" s="42">
        <v>23</v>
      </c>
      <c r="C21" s="42">
        <v>28</v>
      </c>
      <c r="D21" s="42">
        <v>28</v>
      </c>
      <c r="E21" s="43">
        <v>23</v>
      </c>
      <c r="F21" s="42">
        <v>23</v>
      </c>
      <c r="G21" s="42">
        <v>28</v>
      </c>
      <c r="H21" s="42">
        <v>28</v>
      </c>
      <c r="I21" s="43">
        <v>23</v>
      </c>
    </row>
    <row r="22" ht="30" spans="1:9">
      <c r="A22" s="45" t="s">
        <v>28</v>
      </c>
      <c r="B22" s="46">
        <f t="shared" ref="B22:I22" si="0">B21+10*LOG10(B19)</f>
        <v>23</v>
      </c>
      <c r="C22" s="46">
        <f t="shared" si="0"/>
        <v>46.0617997398389</v>
      </c>
      <c r="D22" s="46">
        <f t="shared" si="0"/>
        <v>46.0617997398389</v>
      </c>
      <c r="E22" s="46">
        <f t="shared" si="0"/>
        <v>23</v>
      </c>
      <c r="F22" s="46">
        <f t="shared" si="0"/>
        <v>23</v>
      </c>
      <c r="G22" s="46">
        <f t="shared" si="0"/>
        <v>46.0617997398389</v>
      </c>
      <c r="H22" s="46">
        <f t="shared" si="0"/>
        <v>46.0617997398389</v>
      </c>
      <c r="I22" s="46">
        <f t="shared" si="0"/>
        <v>23</v>
      </c>
    </row>
    <row r="23" ht="15" spans="1:9">
      <c r="A23" s="38" t="s">
        <v>29</v>
      </c>
      <c r="B23" s="42">
        <v>0</v>
      </c>
      <c r="C23" s="42">
        <v>8</v>
      </c>
      <c r="D23" s="42">
        <v>8</v>
      </c>
      <c r="E23" s="43">
        <v>0</v>
      </c>
      <c r="F23" s="42">
        <v>0</v>
      </c>
      <c r="G23" s="42">
        <v>8</v>
      </c>
      <c r="H23" s="42">
        <v>8</v>
      </c>
      <c r="I23" s="43">
        <v>0</v>
      </c>
    </row>
    <row r="24" ht="45" customHeight="1" spans="1:9">
      <c r="A24" s="47" t="s">
        <v>30</v>
      </c>
      <c r="B24" s="46">
        <f t="shared" ref="B24:I24" si="1">IF(B19&gt;=2,10*LOG10(B19/2),0)</f>
        <v>0</v>
      </c>
      <c r="C24" s="46">
        <f t="shared" si="1"/>
        <v>15.0514997831991</v>
      </c>
      <c r="D24" s="46">
        <f t="shared" si="1"/>
        <v>15.0514997831991</v>
      </c>
      <c r="E24" s="46">
        <f t="shared" si="1"/>
        <v>0</v>
      </c>
      <c r="F24" s="46">
        <f t="shared" si="1"/>
        <v>0</v>
      </c>
      <c r="G24" s="46">
        <f t="shared" si="1"/>
        <v>15.0514997831991</v>
      </c>
      <c r="H24" s="46">
        <f t="shared" si="1"/>
        <v>15.0514997831991</v>
      </c>
      <c r="I24" s="46">
        <f t="shared" si="1"/>
        <v>0</v>
      </c>
    </row>
    <row r="25" ht="15" spans="1:9">
      <c r="A25" s="38" t="s">
        <v>31</v>
      </c>
      <c r="B25" s="43">
        <v>0</v>
      </c>
      <c r="C25" s="42">
        <v>0</v>
      </c>
      <c r="D25" s="42">
        <v>0</v>
      </c>
      <c r="E25" s="43">
        <v>0</v>
      </c>
      <c r="F25" s="43">
        <v>0</v>
      </c>
      <c r="G25" s="42">
        <v>0</v>
      </c>
      <c r="H25" s="42">
        <v>0</v>
      </c>
      <c r="I25" s="43">
        <v>0</v>
      </c>
    </row>
    <row r="26" ht="15" spans="1:9">
      <c r="A26" s="38" t="s">
        <v>32</v>
      </c>
      <c r="B26" s="43">
        <v>0</v>
      </c>
      <c r="C26" s="42">
        <v>0</v>
      </c>
      <c r="D26" s="42">
        <v>0</v>
      </c>
      <c r="E26" s="43">
        <v>0</v>
      </c>
      <c r="F26" s="43">
        <v>0</v>
      </c>
      <c r="G26" s="42">
        <v>0</v>
      </c>
      <c r="H26" s="42">
        <v>0</v>
      </c>
      <c r="I26" s="43">
        <v>0</v>
      </c>
    </row>
    <row r="27" ht="30" spans="1:9">
      <c r="A27" s="38" t="s">
        <v>33</v>
      </c>
      <c r="B27" s="43">
        <v>1</v>
      </c>
      <c r="C27" s="42">
        <v>3</v>
      </c>
      <c r="D27" s="42">
        <v>3</v>
      </c>
      <c r="E27" s="43">
        <v>1</v>
      </c>
      <c r="F27" s="43">
        <v>1</v>
      </c>
      <c r="G27" s="42">
        <v>3</v>
      </c>
      <c r="H27" s="42">
        <v>3</v>
      </c>
      <c r="I27" s="43">
        <v>1</v>
      </c>
    </row>
    <row r="28" ht="15" spans="1:9">
      <c r="A28" s="48" t="s">
        <v>34</v>
      </c>
      <c r="B28" s="49">
        <f t="shared" ref="B28:I28" si="2">B22+B23+B24+B25-B27</f>
        <v>22</v>
      </c>
      <c r="C28" s="49">
        <f t="shared" si="2"/>
        <v>66.1132995230379</v>
      </c>
      <c r="D28" s="49">
        <f t="shared" si="2"/>
        <v>66.1132995230379</v>
      </c>
      <c r="E28" s="49">
        <f t="shared" si="2"/>
        <v>22</v>
      </c>
      <c r="F28" s="49">
        <f t="shared" si="2"/>
        <v>22</v>
      </c>
      <c r="G28" s="49">
        <f t="shared" si="2"/>
        <v>66.1132995230379</v>
      </c>
      <c r="H28" s="49">
        <f t="shared" si="2"/>
        <v>66.1132995230379</v>
      </c>
      <c r="I28" s="49">
        <f t="shared" si="2"/>
        <v>22</v>
      </c>
    </row>
    <row r="29" ht="15" spans="1:9">
      <c r="A29" s="48" t="s">
        <v>35</v>
      </c>
      <c r="B29" s="49">
        <f t="shared" ref="B29:I29" si="3">B22+B23+B24-B26-B27</f>
        <v>22</v>
      </c>
      <c r="C29" s="49">
        <f t="shared" si="3"/>
        <v>66.1132995230379</v>
      </c>
      <c r="D29" s="49">
        <f t="shared" si="3"/>
        <v>66.1132995230379</v>
      </c>
      <c r="E29" s="49">
        <f t="shared" si="3"/>
        <v>22</v>
      </c>
      <c r="F29" s="49">
        <f t="shared" si="3"/>
        <v>22</v>
      </c>
      <c r="G29" s="49">
        <f t="shared" si="3"/>
        <v>66.1132995230379</v>
      </c>
      <c r="H29" s="49">
        <f t="shared" si="3"/>
        <v>66.1132995230379</v>
      </c>
      <c r="I29" s="49">
        <f t="shared" si="3"/>
        <v>22</v>
      </c>
    </row>
    <row r="30" spans="1:9">
      <c r="A30" s="36" t="s">
        <v>36</v>
      </c>
      <c r="B30" s="44"/>
      <c r="C30" s="44"/>
      <c r="D30" s="44"/>
      <c r="E30" s="44"/>
      <c r="F30" s="44"/>
      <c r="G30" s="44"/>
      <c r="H30" s="44"/>
      <c r="I30" s="44"/>
    </row>
    <row r="31" ht="30" spans="1:9">
      <c r="A31" s="38" t="s">
        <v>37</v>
      </c>
      <c r="B31" s="42">
        <v>64</v>
      </c>
      <c r="C31" s="42">
        <v>2</v>
      </c>
      <c r="D31" s="42">
        <v>2</v>
      </c>
      <c r="E31" s="43">
        <v>64</v>
      </c>
      <c r="F31" s="42">
        <v>64</v>
      </c>
      <c r="G31" s="42">
        <v>2</v>
      </c>
      <c r="H31" s="42">
        <v>2</v>
      </c>
      <c r="I31" s="43">
        <v>64</v>
      </c>
    </row>
    <row r="32" ht="15" spans="1:9">
      <c r="A32" s="38" t="s">
        <v>76</v>
      </c>
      <c r="B32" s="42">
        <v>2</v>
      </c>
      <c r="C32" s="42">
        <v>2</v>
      </c>
      <c r="D32" s="42">
        <v>2</v>
      </c>
      <c r="E32" s="43">
        <v>2</v>
      </c>
      <c r="F32" s="42">
        <v>2</v>
      </c>
      <c r="G32" s="42">
        <v>2</v>
      </c>
      <c r="H32" s="42">
        <v>2</v>
      </c>
      <c r="I32" s="43">
        <v>2</v>
      </c>
    </row>
    <row r="33" ht="15" spans="1:9">
      <c r="A33" s="38" t="s">
        <v>39</v>
      </c>
      <c r="B33" s="42">
        <v>8</v>
      </c>
      <c r="C33" s="42">
        <v>0</v>
      </c>
      <c r="D33" s="42">
        <v>0</v>
      </c>
      <c r="E33" s="43">
        <v>8</v>
      </c>
      <c r="F33" s="42">
        <v>8</v>
      </c>
      <c r="G33" s="42">
        <v>0</v>
      </c>
      <c r="H33" s="42">
        <v>0</v>
      </c>
      <c r="I33" s="43">
        <v>8</v>
      </c>
    </row>
    <row r="34" ht="28.5" spans="1:9">
      <c r="A34" s="50" t="s">
        <v>40</v>
      </c>
      <c r="B34" s="46">
        <f t="shared" ref="B34:I34" si="4">IF(B31&gt;=2,10*LOG10(B31/2),0)</f>
        <v>15.0514997831991</v>
      </c>
      <c r="C34" s="46">
        <f t="shared" si="4"/>
        <v>0</v>
      </c>
      <c r="D34" s="46">
        <f t="shared" si="4"/>
        <v>0</v>
      </c>
      <c r="E34" s="46">
        <f t="shared" si="4"/>
        <v>15.0514997831991</v>
      </c>
      <c r="F34" s="46">
        <f t="shared" si="4"/>
        <v>15.0514997831991</v>
      </c>
      <c r="G34" s="46">
        <f t="shared" si="4"/>
        <v>0</v>
      </c>
      <c r="H34" s="46">
        <f t="shared" si="4"/>
        <v>0</v>
      </c>
      <c r="I34" s="46">
        <f t="shared" si="4"/>
        <v>15.0514997831991</v>
      </c>
    </row>
    <row r="35" ht="30" spans="1:9">
      <c r="A35" s="38" t="s">
        <v>41</v>
      </c>
      <c r="B35" s="43">
        <v>3</v>
      </c>
      <c r="C35" s="42">
        <v>1</v>
      </c>
      <c r="D35" s="42">
        <v>1</v>
      </c>
      <c r="E35" s="51">
        <v>3</v>
      </c>
      <c r="F35" s="43">
        <v>3</v>
      </c>
      <c r="G35" s="42">
        <v>1</v>
      </c>
      <c r="H35" s="42">
        <v>1</v>
      </c>
      <c r="I35" s="51">
        <v>3</v>
      </c>
    </row>
    <row r="36" ht="15" spans="1:9">
      <c r="A36" s="38" t="s">
        <v>42</v>
      </c>
      <c r="B36" s="43">
        <v>5</v>
      </c>
      <c r="C36" s="42">
        <v>7</v>
      </c>
      <c r="D36" s="42">
        <v>7</v>
      </c>
      <c r="E36" s="43">
        <v>5</v>
      </c>
      <c r="F36" s="43">
        <v>5</v>
      </c>
      <c r="G36" s="42">
        <v>7</v>
      </c>
      <c r="H36" s="42">
        <v>7</v>
      </c>
      <c r="I36" s="43">
        <v>5</v>
      </c>
    </row>
    <row r="37" ht="15" spans="1:9">
      <c r="A37" s="38" t="s">
        <v>43</v>
      </c>
      <c r="B37" s="39">
        <v>-174</v>
      </c>
      <c r="C37" s="39">
        <v>-174</v>
      </c>
      <c r="D37" s="39">
        <v>-174</v>
      </c>
      <c r="E37" s="40">
        <v>-174</v>
      </c>
      <c r="F37" s="39">
        <v>-174</v>
      </c>
      <c r="G37" s="39">
        <v>-174</v>
      </c>
      <c r="H37" s="39">
        <v>-174</v>
      </c>
      <c r="I37" s="40">
        <v>-174</v>
      </c>
    </row>
    <row r="38" ht="30" spans="1:9">
      <c r="A38" s="38" t="s">
        <v>44</v>
      </c>
      <c r="B38" s="40" t="s">
        <v>13</v>
      </c>
      <c r="C38" s="39">
        <v>-169.3</v>
      </c>
      <c r="D38" s="39" t="s">
        <v>13</v>
      </c>
      <c r="E38" s="40">
        <v>-161.7</v>
      </c>
      <c r="F38" s="40" t="s">
        <v>13</v>
      </c>
      <c r="G38" s="39">
        <v>-169.3</v>
      </c>
      <c r="H38" s="39" t="s">
        <v>13</v>
      </c>
      <c r="I38" s="40">
        <v>-161.7</v>
      </c>
    </row>
    <row r="39" ht="15" spans="1:9">
      <c r="A39" s="38" t="s">
        <v>45</v>
      </c>
      <c r="B39" s="40">
        <v>-165.7</v>
      </c>
      <c r="C39" s="39" t="s">
        <v>13</v>
      </c>
      <c r="D39" s="39">
        <v>-169.3</v>
      </c>
      <c r="E39" s="40" t="s">
        <v>13</v>
      </c>
      <c r="F39" s="40">
        <v>-165.7</v>
      </c>
      <c r="G39" s="39" t="s">
        <v>13</v>
      </c>
      <c r="H39" s="39">
        <v>-169.3</v>
      </c>
      <c r="I39" s="40" t="s">
        <v>13</v>
      </c>
    </row>
    <row r="40" ht="30" spans="1:9">
      <c r="A40" s="48" t="s">
        <v>46</v>
      </c>
      <c r="B40" s="52" t="s">
        <v>13</v>
      </c>
      <c r="C40" s="52">
        <f t="shared" ref="C40:I40" si="5">10*LOG10(10^((C36+C37)/10)+10^(C38/10))</f>
        <v>-164.98918835931</v>
      </c>
      <c r="D40" s="52" t="s">
        <v>13</v>
      </c>
      <c r="E40" s="52">
        <f t="shared" si="5"/>
        <v>-160.958388900453</v>
      </c>
      <c r="F40" s="52" t="s">
        <v>13</v>
      </c>
      <c r="G40" s="52">
        <f t="shared" si="5"/>
        <v>-164.98918835931</v>
      </c>
      <c r="H40" s="52" t="s">
        <v>13</v>
      </c>
      <c r="I40" s="52">
        <f t="shared" si="5"/>
        <v>-160.958388900453</v>
      </c>
    </row>
    <row r="41" ht="30" spans="1:9">
      <c r="A41" s="48" t="s">
        <v>47</v>
      </c>
      <c r="B41" s="52">
        <f t="shared" ref="B41:H41" si="6">10*LOG10(10^((B36+B37)/10)+10^(B39/10))</f>
        <v>-164.033523075367</v>
      </c>
      <c r="C41" s="52" t="s">
        <v>13</v>
      </c>
      <c r="D41" s="52">
        <f t="shared" si="6"/>
        <v>-164.98918835931</v>
      </c>
      <c r="E41" s="52" t="s">
        <v>13</v>
      </c>
      <c r="F41" s="52">
        <f t="shared" si="6"/>
        <v>-164.033523075367</v>
      </c>
      <c r="G41" s="52" t="s">
        <v>13</v>
      </c>
      <c r="H41" s="52">
        <f t="shared" si="6"/>
        <v>-164.98918835931</v>
      </c>
      <c r="I41" s="52" t="s">
        <v>13</v>
      </c>
    </row>
    <row r="42" ht="30" spans="1:9">
      <c r="A42" s="38" t="s">
        <v>48</v>
      </c>
      <c r="B42" s="39" t="s">
        <v>13</v>
      </c>
      <c r="C42" s="39">
        <f>MaxN_RB!$F$7*12*30*1000</f>
        <v>18360000</v>
      </c>
      <c r="D42" s="39" t="s">
        <v>13</v>
      </c>
      <c r="E42" s="39">
        <f>1*12*30*1000</f>
        <v>360000</v>
      </c>
      <c r="F42" s="39" t="s">
        <v>13</v>
      </c>
      <c r="G42" s="39">
        <f>MaxN_RB!$F$7*12*30*1000</f>
        <v>18360000</v>
      </c>
      <c r="H42" s="39" t="s">
        <v>13</v>
      </c>
      <c r="I42" s="39">
        <f>1*12*30*1000</f>
        <v>360000</v>
      </c>
    </row>
    <row r="43" ht="30" spans="1:9">
      <c r="A43" s="38" t="s">
        <v>49</v>
      </c>
      <c r="B43" s="39">
        <f>16*12*30*1000</f>
        <v>5760000</v>
      </c>
      <c r="C43" s="39" t="s">
        <v>13</v>
      </c>
      <c r="D43" s="39">
        <f>MaxN_RB!$F$7*12*30*1000</f>
        <v>18360000</v>
      </c>
      <c r="E43" s="39" t="s">
        <v>13</v>
      </c>
      <c r="F43" s="39">
        <f>16*12*30*1000</f>
        <v>5760000</v>
      </c>
      <c r="G43" s="39" t="s">
        <v>13</v>
      </c>
      <c r="H43" s="39">
        <f>MaxN_RB!$F$7*12*30*1000</f>
        <v>18360000</v>
      </c>
      <c r="I43" s="39" t="s">
        <v>13</v>
      </c>
    </row>
    <row r="44" ht="15" spans="1:9">
      <c r="A44" s="48" t="s">
        <v>50</v>
      </c>
      <c r="B44" s="52" t="s">
        <v>13</v>
      </c>
      <c r="C44" s="52">
        <f t="shared" ref="B44:C45" si="7">C40+10*LOG10(C42)</f>
        <v>-92.3504615906582</v>
      </c>
      <c r="D44" s="52" t="s">
        <v>13</v>
      </c>
      <c r="E44" s="52">
        <f t="shared" ref="E44:I45" si="8">E40+10*LOG10(E42)</f>
        <v>-105.39536389278</v>
      </c>
      <c r="F44" s="52" t="s">
        <v>13</v>
      </c>
      <c r="G44" s="52">
        <f t="shared" si="8"/>
        <v>-92.3504615906582</v>
      </c>
      <c r="H44" s="52" t="s">
        <v>13</v>
      </c>
      <c r="I44" s="52">
        <f t="shared" si="8"/>
        <v>-105.39536389278</v>
      </c>
    </row>
    <row r="45" ht="15" spans="1:9">
      <c r="A45" s="48" t="s">
        <v>51</v>
      </c>
      <c r="B45" s="52">
        <f t="shared" si="7"/>
        <v>-96.4292982411346</v>
      </c>
      <c r="C45" s="52" t="s">
        <v>13</v>
      </c>
      <c r="D45" s="52">
        <f>D41+10*LOG10(D43)</f>
        <v>-92.3504615906582</v>
      </c>
      <c r="E45" s="52" t="s">
        <v>13</v>
      </c>
      <c r="F45" s="52">
        <f t="shared" si="8"/>
        <v>-96.4292982411346</v>
      </c>
      <c r="G45" s="52" t="s">
        <v>13</v>
      </c>
      <c r="H45" s="52">
        <f t="shared" si="8"/>
        <v>-92.3504615906582</v>
      </c>
      <c r="I45" s="52" t="s">
        <v>13</v>
      </c>
    </row>
    <row r="46" ht="15" spans="1:9">
      <c r="A46" s="38" t="s">
        <v>52</v>
      </c>
      <c r="B46" s="53" t="s">
        <v>13</v>
      </c>
      <c r="C46" s="53">
        <v>-2.7</v>
      </c>
      <c r="D46" s="54" t="s">
        <v>13</v>
      </c>
      <c r="E46" s="53">
        <v>4.2</v>
      </c>
      <c r="F46" s="55" t="s">
        <v>13</v>
      </c>
      <c r="G46" s="55">
        <v>-2.7</v>
      </c>
      <c r="H46" s="54" t="s">
        <v>13</v>
      </c>
      <c r="I46" s="55">
        <v>4.2</v>
      </c>
    </row>
    <row r="47" ht="15" spans="1:9">
      <c r="A47" s="38" t="s">
        <v>53</v>
      </c>
      <c r="B47" s="53">
        <v>-2</v>
      </c>
      <c r="C47" s="54" t="s">
        <v>13</v>
      </c>
      <c r="D47" s="53">
        <v>-2.5</v>
      </c>
      <c r="E47" s="54" t="s">
        <v>13</v>
      </c>
      <c r="F47" s="55">
        <v>-1.9</v>
      </c>
      <c r="G47" s="54" t="s">
        <v>13</v>
      </c>
      <c r="H47" s="55">
        <v>-2.4</v>
      </c>
      <c r="I47" s="54" t="s">
        <v>13</v>
      </c>
    </row>
    <row r="48" ht="15" spans="1:9">
      <c r="A48" s="38" t="s">
        <v>54</v>
      </c>
      <c r="B48" s="56">
        <v>2</v>
      </c>
      <c r="C48" s="39">
        <v>2</v>
      </c>
      <c r="D48" s="39">
        <v>2</v>
      </c>
      <c r="E48" s="39">
        <v>2</v>
      </c>
      <c r="F48" s="56">
        <v>2</v>
      </c>
      <c r="G48" s="39">
        <v>2</v>
      </c>
      <c r="H48" s="39">
        <v>2</v>
      </c>
      <c r="I48" s="39">
        <v>2</v>
      </c>
    </row>
    <row r="49" ht="15" spans="1:9">
      <c r="A49" s="38" t="s">
        <v>55</v>
      </c>
      <c r="B49" s="56" t="s">
        <v>13</v>
      </c>
      <c r="C49" s="39">
        <v>0</v>
      </c>
      <c r="D49" s="39" t="s">
        <v>13</v>
      </c>
      <c r="E49" s="39">
        <v>0</v>
      </c>
      <c r="F49" s="56" t="s">
        <v>13</v>
      </c>
      <c r="G49" s="39">
        <v>0</v>
      </c>
      <c r="H49" s="39" t="s">
        <v>13</v>
      </c>
      <c r="I49" s="39">
        <v>0</v>
      </c>
    </row>
    <row r="50" ht="15" spans="1:9">
      <c r="A50" s="38" t="s">
        <v>56</v>
      </c>
      <c r="B50" s="56">
        <v>0.5</v>
      </c>
      <c r="C50" s="39" t="s">
        <v>13</v>
      </c>
      <c r="D50" s="39">
        <v>0.5</v>
      </c>
      <c r="E50" s="39" t="s">
        <v>13</v>
      </c>
      <c r="F50" s="56">
        <v>0.5</v>
      </c>
      <c r="G50" s="39" t="s">
        <v>13</v>
      </c>
      <c r="H50" s="39">
        <v>0.5</v>
      </c>
      <c r="I50" s="39" t="s">
        <v>13</v>
      </c>
    </row>
    <row r="51" ht="15" spans="1:9">
      <c r="A51" s="48" t="s">
        <v>57</v>
      </c>
      <c r="B51" s="52" t="s">
        <v>13</v>
      </c>
      <c r="C51" s="52">
        <f t="shared" ref="C51:I51" si="9">C44+C46+C48-C49</f>
        <v>-93.0504615906582</v>
      </c>
      <c r="D51" s="52" t="s">
        <v>13</v>
      </c>
      <c r="E51" s="52">
        <f t="shared" si="9"/>
        <v>-99.1953638927803</v>
      </c>
      <c r="F51" s="52" t="s">
        <v>13</v>
      </c>
      <c r="G51" s="52">
        <f t="shared" si="9"/>
        <v>-93.0504615906582</v>
      </c>
      <c r="H51" s="52" t="s">
        <v>13</v>
      </c>
      <c r="I51" s="52">
        <f t="shared" si="9"/>
        <v>-99.1953638927803</v>
      </c>
    </row>
    <row r="52" ht="15" spans="1:9">
      <c r="A52" s="48" t="s">
        <v>58</v>
      </c>
      <c r="B52" s="52">
        <f t="shared" ref="B52:H52" si="10">B45+B47+B48-B50</f>
        <v>-96.9292982411346</v>
      </c>
      <c r="C52" s="52" t="s">
        <v>13</v>
      </c>
      <c r="D52" s="52">
        <f t="shared" si="10"/>
        <v>-93.3504615906582</v>
      </c>
      <c r="E52" s="52" t="s">
        <v>13</v>
      </c>
      <c r="F52" s="52">
        <f t="shared" si="10"/>
        <v>-96.8292982411346</v>
      </c>
      <c r="G52" s="52" t="s">
        <v>13</v>
      </c>
      <c r="H52" s="52">
        <f t="shared" si="10"/>
        <v>-93.2504615906582</v>
      </c>
      <c r="I52" s="52" t="s">
        <v>13</v>
      </c>
    </row>
    <row r="53" ht="15" spans="1:9">
      <c r="A53" s="57" t="s">
        <v>59</v>
      </c>
      <c r="B53" s="52" t="s">
        <v>13</v>
      </c>
      <c r="C53" s="52">
        <f t="shared" ref="C53:I53" si="11">C28+C33+C34-C51</f>
        <v>159.163761113696</v>
      </c>
      <c r="D53" s="52" t="s">
        <v>13</v>
      </c>
      <c r="E53" s="52">
        <f t="shared" si="11"/>
        <v>144.246863675979</v>
      </c>
      <c r="F53" s="52" t="s">
        <v>13</v>
      </c>
      <c r="G53" s="52">
        <f t="shared" si="11"/>
        <v>159.163761113696</v>
      </c>
      <c r="H53" s="52" t="s">
        <v>13</v>
      </c>
      <c r="I53" s="52">
        <f t="shared" si="11"/>
        <v>144.246863675979</v>
      </c>
    </row>
    <row r="54" ht="15" spans="1:9">
      <c r="A54" s="57" t="s">
        <v>60</v>
      </c>
      <c r="B54" s="52">
        <f t="shared" ref="B54:H54" si="12">B29+B33+B34-B52</f>
        <v>141.980798024334</v>
      </c>
      <c r="C54" s="52" t="s">
        <v>13</v>
      </c>
      <c r="D54" s="52">
        <f t="shared" si="12"/>
        <v>159.463761113696</v>
      </c>
      <c r="E54" s="52" t="s">
        <v>13</v>
      </c>
      <c r="F54" s="52">
        <f t="shared" si="12"/>
        <v>141.880798024334</v>
      </c>
      <c r="G54" s="52" t="s">
        <v>13</v>
      </c>
      <c r="H54" s="52">
        <f t="shared" si="12"/>
        <v>159.363761113696</v>
      </c>
      <c r="I54" s="52" t="s">
        <v>13</v>
      </c>
    </row>
    <row r="55" spans="1:9">
      <c r="A55" s="36" t="s">
        <v>61</v>
      </c>
      <c r="B55" s="37"/>
      <c r="C55" s="37"/>
      <c r="D55" s="37"/>
      <c r="E55" s="37"/>
      <c r="F55" s="37"/>
      <c r="G55" s="37"/>
      <c r="H55" s="37"/>
      <c r="I55" s="37"/>
    </row>
    <row r="56" ht="15" spans="1:9">
      <c r="A56" s="38" t="s">
        <v>62</v>
      </c>
      <c r="B56" s="40">
        <v>6</v>
      </c>
      <c r="C56" s="40">
        <v>6</v>
      </c>
      <c r="D56" s="39">
        <v>6</v>
      </c>
      <c r="E56" s="40">
        <v>6</v>
      </c>
      <c r="F56" s="40">
        <v>6</v>
      </c>
      <c r="G56" s="40">
        <v>6</v>
      </c>
      <c r="H56" s="40">
        <v>6</v>
      </c>
      <c r="I56" s="40">
        <v>6</v>
      </c>
    </row>
    <row r="57" ht="30" spans="1:9">
      <c r="A57" s="38" t="s">
        <v>63</v>
      </c>
      <c r="B57" s="39" t="s">
        <v>13</v>
      </c>
      <c r="C57" s="40">
        <v>8.11</v>
      </c>
      <c r="D57" s="39" t="s">
        <v>13</v>
      </c>
      <c r="E57" s="40">
        <v>8.11</v>
      </c>
      <c r="F57" s="39" t="s">
        <v>13</v>
      </c>
      <c r="G57" s="40">
        <v>8.3</v>
      </c>
      <c r="H57" s="39" t="s">
        <v>13</v>
      </c>
      <c r="I57" s="40">
        <v>8.3</v>
      </c>
    </row>
    <row r="58" ht="30" spans="1:9">
      <c r="A58" s="38" t="s">
        <v>64</v>
      </c>
      <c r="B58" s="39">
        <v>4.89</v>
      </c>
      <c r="C58" s="40" t="s">
        <v>13</v>
      </c>
      <c r="D58" s="39">
        <v>4.89</v>
      </c>
      <c r="E58" s="40" t="s">
        <v>13</v>
      </c>
      <c r="F58" s="39">
        <v>5.1</v>
      </c>
      <c r="G58" s="40" t="s">
        <v>13</v>
      </c>
      <c r="H58" s="39">
        <v>5.1</v>
      </c>
      <c r="I58" s="40" t="s">
        <v>13</v>
      </c>
    </row>
    <row r="59" ht="15" spans="1:9">
      <c r="A59" s="38" t="s">
        <v>65</v>
      </c>
      <c r="B59" s="40">
        <v>0</v>
      </c>
      <c r="C59" s="40">
        <v>0</v>
      </c>
      <c r="D59" s="39">
        <v>0</v>
      </c>
      <c r="E59" s="40">
        <v>0</v>
      </c>
      <c r="F59" s="40">
        <v>0</v>
      </c>
      <c r="G59" s="40">
        <v>0</v>
      </c>
      <c r="H59" s="40">
        <v>0</v>
      </c>
      <c r="I59" s="40">
        <v>0</v>
      </c>
    </row>
    <row r="60" ht="15" spans="1:9">
      <c r="A60" s="38" t="s">
        <v>66</v>
      </c>
      <c r="B60" s="39">
        <v>9</v>
      </c>
      <c r="C60" s="39">
        <v>9</v>
      </c>
      <c r="D60" s="39">
        <v>9</v>
      </c>
      <c r="E60" s="39">
        <v>9</v>
      </c>
      <c r="F60" s="39">
        <f>10.24+0.5*25/3</f>
        <v>14.4066666666667</v>
      </c>
      <c r="G60" s="39">
        <f>10.24+0.5*25/3</f>
        <v>14.4066666666667</v>
      </c>
      <c r="H60" s="39">
        <f>10.24+0.5*25/3</f>
        <v>14.4066666666667</v>
      </c>
      <c r="I60" s="39">
        <f>10.24+0.5*25/3</f>
        <v>14.4066666666667</v>
      </c>
    </row>
    <row r="61" ht="15" spans="1:9">
      <c r="A61" s="38" t="s">
        <v>67</v>
      </c>
      <c r="B61" s="40">
        <v>0</v>
      </c>
      <c r="C61" s="40">
        <v>0</v>
      </c>
      <c r="D61" s="39">
        <v>0</v>
      </c>
      <c r="E61" s="40">
        <v>0</v>
      </c>
      <c r="F61" s="40">
        <v>0</v>
      </c>
      <c r="G61" s="40">
        <v>0</v>
      </c>
      <c r="H61" s="40">
        <v>0</v>
      </c>
      <c r="I61" s="40">
        <v>0</v>
      </c>
    </row>
    <row r="62" ht="30" spans="1:9">
      <c r="A62" s="48" t="s">
        <v>68</v>
      </c>
      <c r="B62" s="52" t="s">
        <v>13</v>
      </c>
      <c r="C62" s="52">
        <f t="shared" ref="C62:I62" si="13">C53-C57+C59-C60+C61-C35</f>
        <v>141.053761113696</v>
      </c>
      <c r="D62" s="52" t="s">
        <v>13</v>
      </c>
      <c r="E62" s="52">
        <f t="shared" si="13"/>
        <v>124.136863675979</v>
      </c>
      <c r="F62" s="52" t="s">
        <v>13</v>
      </c>
      <c r="G62" s="52">
        <f t="shared" si="13"/>
        <v>135.457094447029</v>
      </c>
      <c r="H62" s="52" t="s">
        <v>13</v>
      </c>
      <c r="I62" s="52">
        <f t="shared" si="13"/>
        <v>118.540197009313</v>
      </c>
    </row>
    <row r="63" ht="30" spans="1:9">
      <c r="A63" s="48" t="s">
        <v>69</v>
      </c>
      <c r="B63" s="52">
        <f t="shared" ref="B63:H63" si="14">B54-B58+B59-B60+B61-B35</f>
        <v>125.090798024334</v>
      </c>
      <c r="C63" s="52" t="s">
        <v>13</v>
      </c>
      <c r="D63" s="52">
        <f t="shared" si="14"/>
        <v>144.573761113696</v>
      </c>
      <c r="E63" s="52" t="s">
        <v>13</v>
      </c>
      <c r="F63" s="52">
        <f t="shared" si="14"/>
        <v>119.374131357667</v>
      </c>
      <c r="G63" s="52" t="s">
        <v>13</v>
      </c>
      <c r="H63" s="52">
        <f t="shared" si="14"/>
        <v>138.857094447029</v>
      </c>
      <c r="I63" s="52" t="s">
        <v>13</v>
      </c>
    </row>
    <row r="64" spans="1:9">
      <c r="A64" s="36" t="s">
        <v>70</v>
      </c>
      <c r="B64" s="37"/>
      <c r="C64" s="37"/>
      <c r="D64" s="37"/>
      <c r="E64" s="37"/>
      <c r="F64" s="37"/>
      <c r="G64" s="37"/>
      <c r="H64" s="37"/>
      <c r="I64" s="37"/>
    </row>
    <row r="65" ht="30" spans="1:9">
      <c r="A65" s="58" t="s">
        <v>71</v>
      </c>
      <c r="B65" s="40"/>
      <c r="C65" s="40">
        <f>10^((C62-13.54-20*LOG10(C$5)+0.6*(C$7-1.5))/39.08)</f>
        <v>2198.69403504586</v>
      </c>
      <c r="D65" s="40"/>
      <c r="E65" s="40">
        <f>10^((E62-13.54-20*LOG10(E$5)+0.6*(E$7-1.5))/39.08)</f>
        <v>811.495570168808</v>
      </c>
      <c r="F65" s="40"/>
      <c r="G65" s="40">
        <f>10^((G62-13.54-20*LOG10(G$5)+0.6*(G$7-1.5))/39.08)</f>
        <v>1581.08161922941</v>
      </c>
      <c r="H65" s="40"/>
      <c r="I65" s="40">
        <f>10^((I62-13.54-20*LOG10(I$5)+0.6*(I$7-1.5))/39.08)</f>
        <v>583.546737121718</v>
      </c>
    </row>
    <row r="66" ht="30" spans="1:9">
      <c r="A66" s="58" t="s">
        <v>72</v>
      </c>
      <c r="B66" s="40">
        <f>10^((B63-13.54-20*LOG10(B$5)+0.6*(B$7-1.5))/39.08)</f>
        <v>858.412310364596</v>
      </c>
      <c r="C66" s="40" t="s">
        <v>13</v>
      </c>
      <c r="D66" s="40">
        <f>10^((D63-13.54-20*LOG10(D$5)+0.6*(D$7-1.5))/39.08)</f>
        <v>2705.43090059298</v>
      </c>
      <c r="E66" s="40" t="s">
        <v>13</v>
      </c>
      <c r="F66" s="40">
        <f>10^((F63-13.54-20*LOG10(F$5)+0.6*(F$7-1.5))/39.08)</f>
        <v>612.935540769289</v>
      </c>
      <c r="G66" s="40" t="s">
        <v>13</v>
      </c>
      <c r="H66" s="40">
        <f>10^((H63-13.54-20*LOG10(H$5)+0.6*(H$7-1.5))/39.08)</f>
        <v>1931.76953783968</v>
      </c>
      <c r="I66" s="40" t="s">
        <v>13</v>
      </c>
    </row>
    <row r="67" ht="15.75" spans="1:9">
      <c r="A67" s="58" t="s">
        <v>73</v>
      </c>
      <c r="B67" s="40" t="s">
        <v>13</v>
      </c>
      <c r="C67" s="40">
        <f>PI()*(C65)^2</f>
        <v>15187261.4379151</v>
      </c>
      <c r="D67" s="40" t="s">
        <v>13</v>
      </c>
      <c r="E67" s="40">
        <f>PI()*(E65)^2</f>
        <v>2068817.49196872</v>
      </c>
      <c r="F67" s="40" t="s">
        <v>13</v>
      </c>
      <c r="G67" s="40">
        <f>PI()*(G65)^2</f>
        <v>7853413.27797056</v>
      </c>
      <c r="H67" s="40" t="s">
        <v>13</v>
      </c>
      <c r="I67" s="40">
        <f>PI()*(I65)^2</f>
        <v>1069796.4756545</v>
      </c>
    </row>
    <row r="68" ht="15.75" spans="1:9">
      <c r="A68" s="58" t="s">
        <v>74</v>
      </c>
      <c r="B68" s="40">
        <f>PI()*(B66)^2</f>
        <v>2314950.70234802</v>
      </c>
      <c r="C68" s="40" t="s">
        <v>13</v>
      </c>
      <c r="D68" s="40">
        <f>PI()*(D66)^2</f>
        <v>22994436.162932</v>
      </c>
      <c r="E68" s="40" t="s">
        <v>13</v>
      </c>
      <c r="F68" s="40">
        <f>PI()*(F66)^2</f>
        <v>1180264.8722045</v>
      </c>
      <c r="G68" s="40" t="s">
        <v>13</v>
      </c>
      <c r="H68" s="40">
        <f>PI()*(H66)^2</f>
        <v>11723586.6974318</v>
      </c>
      <c r="I68" s="40" t="s">
        <v>13</v>
      </c>
    </row>
    <row r="72" ht="15" spans="1:9">
      <c r="A72" s="59"/>
      <c r="B72" s="60"/>
      <c r="C72" s="60"/>
      <c r="D72" s="60"/>
      <c r="E72" s="60"/>
      <c r="F72" s="61"/>
      <c r="G72" s="61"/>
      <c r="H72" s="61"/>
      <c r="I72" s="61"/>
    </row>
    <row r="73" ht="15" spans="1:9">
      <c r="A73" s="59" t="s">
        <v>86</v>
      </c>
      <c r="B73" s="60"/>
      <c r="C73" s="60"/>
      <c r="D73" s="60"/>
      <c r="E73" s="60"/>
      <c r="F73" s="61"/>
      <c r="G73" s="61"/>
      <c r="H73" s="61"/>
      <c r="I73" s="61"/>
    </row>
  </sheetData>
  <mergeCells count="4">
    <mergeCell ref="C1:E1"/>
    <mergeCell ref="G1:I1"/>
    <mergeCell ref="B2:C2"/>
    <mergeCell ref="F2:G2"/>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selection activeCell="D22" sqref="D22"/>
    </sheetView>
  </sheetViews>
  <sheetFormatPr defaultColWidth="9" defaultRowHeight="14.25"/>
  <cols>
    <col min="1" max="16384" width="9" style="1"/>
  </cols>
  <sheetData>
    <row r="1" ht="16.5" spans="1:16">
      <c r="A1"/>
      <c r="B1" s="2" t="s">
        <v>134</v>
      </c>
      <c r="C1"/>
      <c r="D1"/>
      <c r="E1"/>
      <c r="F1"/>
      <c r="G1"/>
      <c r="H1"/>
      <c r="I1"/>
      <c r="J1"/>
      <c r="K1"/>
      <c r="L1"/>
      <c r="M1"/>
      <c r="N1"/>
      <c r="O1"/>
      <c r="P1"/>
    </row>
    <row r="2" ht="15" spans="1:16">
      <c r="A2"/>
      <c r="B2" s="3" t="s">
        <v>135</v>
      </c>
      <c r="C2"/>
      <c r="D2"/>
      <c r="E2"/>
      <c r="F2"/>
      <c r="G2"/>
      <c r="H2"/>
      <c r="I2"/>
      <c r="J2"/>
      <c r="K2"/>
      <c r="L2"/>
      <c r="M2"/>
      <c r="N2"/>
      <c r="O2"/>
      <c r="P2"/>
    </row>
    <row r="3" spans="1:16">
      <c r="A3"/>
      <c r="B3" s="4" t="s">
        <v>136</v>
      </c>
      <c r="C3" s="4" t="s">
        <v>137</v>
      </c>
      <c r="D3" s="4" t="s">
        <v>138</v>
      </c>
      <c r="E3" s="4" t="s">
        <v>139</v>
      </c>
      <c r="F3" s="4" t="s">
        <v>140</v>
      </c>
      <c r="G3" s="4" t="s">
        <v>141</v>
      </c>
      <c r="H3" s="4" t="s">
        <v>142</v>
      </c>
      <c r="I3" s="4" t="s">
        <v>143</v>
      </c>
      <c r="J3" s="4" t="s">
        <v>144</v>
      </c>
      <c r="K3" s="4" t="s">
        <v>145</v>
      </c>
      <c r="L3" s="24">
        <v>70</v>
      </c>
      <c r="M3" s="4" t="s">
        <v>146</v>
      </c>
      <c r="N3" s="4" t="s">
        <v>147</v>
      </c>
      <c r="O3" s="4" t="s">
        <v>148</v>
      </c>
      <c r="P3"/>
    </row>
    <row r="4" ht="15" spans="1:16">
      <c r="A4"/>
      <c r="B4" s="5"/>
      <c r="C4" s="6"/>
      <c r="D4" s="6"/>
      <c r="E4" s="6"/>
      <c r="F4" s="6"/>
      <c r="G4" s="6"/>
      <c r="H4" s="6"/>
      <c r="I4" s="6"/>
      <c r="J4" s="6"/>
      <c r="K4" s="6"/>
      <c r="L4" s="25" t="s">
        <v>149</v>
      </c>
      <c r="M4" s="6"/>
      <c r="N4" s="6"/>
      <c r="O4" s="6"/>
      <c r="P4"/>
    </row>
    <row r="5" ht="15.75" spans="1:16">
      <c r="A5"/>
      <c r="B5" s="6"/>
      <c r="C5" s="7" t="s">
        <v>150</v>
      </c>
      <c r="D5" s="7" t="s">
        <v>150</v>
      </c>
      <c r="E5" s="7" t="s">
        <v>150</v>
      </c>
      <c r="F5" s="7" t="s">
        <v>150</v>
      </c>
      <c r="G5" s="7" t="s">
        <v>150</v>
      </c>
      <c r="H5" s="7" t="s">
        <v>150</v>
      </c>
      <c r="I5" s="7" t="s">
        <v>150</v>
      </c>
      <c r="J5" s="7" t="s">
        <v>150</v>
      </c>
      <c r="K5" s="7" t="s">
        <v>150</v>
      </c>
      <c r="L5" s="7" t="s">
        <v>150</v>
      </c>
      <c r="M5" s="7" t="s">
        <v>150</v>
      </c>
      <c r="N5" s="7" t="s">
        <v>150</v>
      </c>
      <c r="O5" s="7" t="s">
        <v>150</v>
      </c>
      <c r="P5"/>
    </row>
    <row r="6" ht="15" spans="1:16">
      <c r="A6"/>
      <c r="B6" s="8">
        <v>15</v>
      </c>
      <c r="C6" s="9">
        <v>25</v>
      </c>
      <c r="D6" s="9">
        <v>52</v>
      </c>
      <c r="E6" s="9">
        <v>79</v>
      </c>
      <c r="F6" s="9">
        <v>106</v>
      </c>
      <c r="G6" s="9">
        <v>133</v>
      </c>
      <c r="H6" s="9">
        <v>160</v>
      </c>
      <c r="I6" s="9">
        <v>216</v>
      </c>
      <c r="J6" s="9">
        <v>270</v>
      </c>
      <c r="K6" s="9" t="s">
        <v>151</v>
      </c>
      <c r="L6" s="9" t="s">
        <v>152</v>
      </c>
      <c r="M6" s="9" t="s">
        <v>151</v>
      </c>
      <c r="N6" s="9" t="s">
        <v>151</v>
      </c>
      <c r="O6" s="9" t="s">
        <v>151</v>
      </c>
      <c r="P6"/>
    </row>
    <row r="7" ht="15" spans="1:16">
      <c r="A7"/>
      <c r="B7" s="8">
        <v>30</v>
      </c>
      <c r="C7" s="9">
        <v>11</v>
      </c>
      <c r="D7" s="9">
        <v>24</v>
      </c>
      <c r="E7" s="9">
        <v>38</v>
      </c>
      <c r="F7" s="9">
        <v>51</v>
      </c>
      <c r="G7" s="9">
        <v>65</v>
      </c>
      <c r="H7" s="9">
        <v>78</v>
      </c>
      <c r="I7" s="9">
        <v>106</v>
      </c>
      <c r="J7" s="9">
        <v>133</v>
      </c>
      <c r="K7" s="9">
        <v>162</v>
      </c>
      <c r="L7" s="9">
        <v>189</v>
      </c>
      <c r="M7" s="9">
        <v>217</v>
      </c>
      <c r="N7" s="9">
        <v>245</v>
      </c>
      <c r="O7" s="9">
        <v>273</v>
      </c>
      <c r="P7"/>
    </row>
    <row r="8" ht="15" spans="1:16">
      <c r="A8"/>
      <c r="B8" s="8">
        <v>60</v>
      </c>
      <c r="C8" s="9" t="s">
        <v>151</v>
      </c>
      <c r="D8" s="9">
        <v>11</v>
      </c>
      <c r="E8" s="9">
        <v>18</v>
      </c>
      <c r="F8" s="9">
        <v>24</v>
      </c>
      <c r="G8" s="9">
        <v>31</v>
      </c>
      <c r="H8" s="9">
        <v>38</v>
      </c>
      <c r="I8" s="9">
        <v>51</v>
      </c>
      <c r="J8" s="9">
        <v>65</v>
      </c>
      <c r="K8" s="9">
        <v>79</v>
      </c>
      <c r="L8" s="9">
        <v>93</v>
      </c>
      <c r="M8" s="9">
        <v>107</v>
      </c>
      <c r="N8" s="9">
        <v>121</v>
      </c>
      <c r="O8" s="9">
        <v>135</v>
      </c>
      <c r="P8"/>
    </row>
    <row r="9" spans="1:16">
      <c r="A9"/>
      <c r="B9"/>
      <c r="C9"/>
      <c r="D9"/>
      <c r="E9"/>
      <c r="F9"/>
      <c r="G9"/>
      <c r="H9"/>
      <c r="I9"/>
      <c r="J9"/>
      <c r="K9"/>
      <c r="L9"/>
      <c r="M9"/>
      <c r="N9"/>
      <c r="O9"/>
      <c r="P9"/>
    </row>
    <row r="10" ht="15" spans="1:16">
      <c r="A10"/>
      <c r="B10" s="3" t="s">
        <v>153</v>
      </c>
      <c r="C10"/>
      <c r="D10"/>
      <c r="E10"/>
      <c r="F10"/>
      <c r="G10"/>
      <c r="H10"/>
      <c r="I10"/>
      <c r="J10"/>
      <c r="K10"/>
      <c r="L10"/>
      <c r="M10"/>
      <c r="N10"/>
      <c r="O10"/>
      <c r="P10"/>
    </row>
    <row r="11" ht="15" spans="1:16">
      <c r="A11"/>
      <c r="B11" s="10" t="s">
        <v>154</v>
      </c>
      <c r="C11" s="11" t="s">
        <v>155</v>
      </c>
      <c r="D11" s="11" t="s">
        <v>156</v>
      </c>
      <c r="E11" s="11" t="s">
        <v>157</v>
      </c>
      <c r="F11" s="11" t="s">
        <v>158</v>
      </c>
      <c r="G11"/>
      <c r="H11"/>
      <c r="I11"/>
      <c r="J11"/>
      <c r="K11"/>
      <c r="L11"/>
      <c r="M11"/>
      <c r="N11"/>
      <c r="O11"/>
      <c r="P11"/>
    </row>
    <row r="12" ht="15.75" spans="1:16">
      <c r="A12"/>
      <c r="B12" s="12"/>
      <c r="C12" s="13" t="s">
        <v>150</v>
      </c>
      <c r="D12" s="13" t="s">
        <v>150</v>
      </c>
      <c r="E12" s="13" t="s">
        <v>150</v>
      </c>
      <c r="F12" s="13" t="s">
        <v>150</v>
      </c>
      <c r="G12"/>
      <c r="H12"/>
      <c r="I12"/>
      <c r="J12"/>
      <c r="K12"/>
      <c r="L12"/>
      <c r="M12"/>
      <c r="N12"/>
      <c r="O12"/>
      <c r="P12"/>
    </row>
    <row r="13" ht="15" spans="1:16">
      <c r="A13"/>
      <c r="B13" s="14">
        <v>60</v>
      </c>
      <c r="C13" s="15">
        <v>66</v>
      </c>
      <c r="D13" s="15">
        <v>132</v>
      </c>
      <c r="E13" s="15">
        <v>264</v>
      </c>
      <c r="F13" s="15" t="s">
        <v>152</v>
      </c>
      <c r="G13"/>
      <c r="H13"/>
      <c r="I13"/>
      <c r="J13"/>
      <c r="K13"/>
      <c r="L13"/>
      <c r="M13"/>
      <c r="N13"/>
      <c r="O13"/>
      <c r="P13"/>
    </row>
    <row r="14" ht="15" spans="1:16">
      <c r="A14"/>
      <c r="B14" s="14">
        <v>120</v>
      </c>
      <c r="C14" s="15">
        <v>32</v>
      </c>
      <c r="D14" s="15">
        <v>66</v>
      </c>
      <c r="E14" s="15">
        <v>132</v>
      </c>
      <c r="F14" s="15">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ht="16.5" spans="1:16">
      <c r="A17"/>
      <c r="B17" s="16" t="s">
        <v>159</v>
      </c>
      <c r="G17"/>
      <c r="H17"/>
      <c r="I17"/>
      <c r="J17"/>
      <c r="K17"/>
      <c r="L17"/>
      <c r="M17"/>
      <c r="N17"/>
      <c r="O17"/>
      <c r="P17"/>
    </row>
    <row r="18" ht="15" spans="2:2">
      <c r="B18" s="17"/>
    </row>
    <row r="19" spans="2:6">
      <c r="B19" s="18" t="s">
        <v>136</v>
      </c>
      <c r="C19" s="18" t="s">
        <v>137</v>
      </c>
      <c r="D19" s="18" t="s">
        <v>138</v>
      </c>
      <c r="E19" s="18" t="s">
        <v>139</v>
      </c>
      <c r="F19" s="18" t="s">
        <v>140</v>
      </c>
    </row>
    <row r="20" ht="15" spans="2:6">
      <c r="B20" s="19"/>
      <c r="C20" s="20"/>
      <c r="D20" s="20"/>
      <c r="E20" s="20"/>
      <c r="F20" s="20"/>
    </row>
    <row r="21" ht="15.75" spans="2:6">
      <c r="B21" s="20"/>
      <c r="C21" s="21" t="s">
        <v>150</v>
      </c>
      <c r="D21" s="21" t="s">
        <v>150</v>
      </c>
      <c r="E21" s="21" t="s">
        <v>150</v>
      </c>
      <c r="F21" s="21" t="s">
        <v>150</v>
      </c>
    </row>
    <row r="22" ht="15" spans="2:6">
      <c r="B22" s="22">
        <v>15</v>
      </c>
      <c r="C22" s="23">
        <v>25</v>
      </c>
      <c r="D22" s="23">
        <v>50</v>
      </c>
      <c r="E22" s="23">
        <v>75</v>
      </c>
      <c r="F22" s="23">
        <v>100</v>
      </c>
    </row>
  </sheetData>
  <mergeCells count="19">
    <mergeCell ref="B3:B5"/>
    <mergeCell ref="B11:B12"/>
    <mergeCell ref="B19:B21"/>
    <mergeCell ref="C3:C4"/>
    <mergeCell ref="C19:C20"/>
    <mergeCell ref="D3:D4"/>
    <mergeCell ref="D19:D20"/>
    <mergeCell ref="E3:E4"/>
    <mergeCell ref="E19:E20"/>
    <mergeCell ref="F3:F4"/>
    <mergeCell ref="F19:F20"/>
    <mergeCell ref="G3:G4"/>
    <mergeCell ref="H3:H4"/>
    <mergeCell ref="I3:I4"/>
    <mergeCell ref="J3:J4"/>
    <mergeCell ref="K3:K4"/>
    <mergeCell ref="M3:M4"/>
    <mergeCell ref="N3:N4"/>
    <mergeCell ref="O3:O4"/>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docProps/app.xml><?xml version="1.0" encoding="utf-8"?>
<Properties xmlns="http://schemas.openxmlformats.org/officeDocument/2006/extended-properties" xmlns:vt="http://schemas.openxmlformats.org/officeDocument/2006/docPropsVTypes">
  <Company>Huawei Technologies Co., Ltd.</Company>
  <Application>Microsoft Excel</Application>
  <HeadingPairs>
    <vt:vector size="2" baseType="variant">
      <vt:variant>
        <vt:lpstr>工作表</vt:lpstr>
      </vt:variant>
      <vt:variant>
        <vt:i4>14</vt:i4>
      </vt:variant>
    </vt:vector>
  </HeadingPairs>
  <TitlesOfParts>
    <vt:vector size="14" baseType="lpstr">
      <vt:lpstr>General Notes</vt:lpstr>
      <vt:lpstr>InH-eMBB (4GHz, NR DDDDD DDSUU)</vt:lpstr>
      <vt:lpstr>InH-eMBB (4GHz, NR DDDSU DDSUU)</vt:lpstr>
      <vt:lpstr>InH-eMBB (4GHz, LTE DDDSU)</vt:lpstr>
      <vt:lpstr>DU-eMBB (4GHz, NR DDDDD DDSUU)</vt:lpstr>
      <vt:lpstr>DU-eMBB (4GHz, NR DDDSU DDSUU)</vt:lpstr>
      <vt:lpstr>DU-eMBB (4GHz, LTE DDDSU)</vt:lpstr>
      <vt:lpstr>Rural(700MHz, NR DDDDD DDSUU)</vt:lpstr>
      <vt:lpstr>Rural(700MHz, NR DDDSU DDSUU)</vt:lpstr>
      <vt:lpstr>Rural-eMBB (700MHz, LTE FDD)</vt:lpstr>
      <vt:lpstr>UMa-mMTC (NB-IoT)</vt:lpstr>
      <vt:lpstr>UMa-mMTC (eMTC)</vt:lpstr>
      <vt:lpstr>UMa-URLLC (700MHz NR)</vt:lpstr>
      <vt:lpstr>MaxN_RB</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00082215</cp:lastModifiedBy>
  <dcterms:created xsi:type="dcterms:W3CDTF">2003-11-11T03:59:00Z</dcterms:created>
  <cp:lastPrinted>2006-01-19T03:50:00Z</cp:lastPrinted>
  <dcterms:modified xsi:type="dcterms:W3CDTF">2019-02-28T08:25:55Z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(3)0Vnmximx9vw5RgOifTVH1ArjH9iGCsR1BGRCACGA4chXrpIy/RjoQeiB7JhmVNLCaKw3G1SI
GticvKVnq7kFSD7tbIFTrBRYuW8nEI/5lGf0yGQyRDkkyrbUYToEg/W5tg6NNZc5T7GgAhIH
DOfAeHL7LIPaEv3Lk/7pqOylXvrhI1d7W9q4/dT+shKXgEhfA1mUPtyLvr6SyiYWqNXP7Fdo
J57U1ndeU67qLOTgap</vt:lpwstr>
  </property>
  <property fmtid="{D5CDD505-2E9C-101B-9397-08002B2CF9AE}" pid="7" name="_2015_ms_pID_7253431">
    <vt:lpwstr>VwODjOdsm+QMfW/li2MvCG4cJz4BxPX8yPeKY7kYzybDrmA8tszUDE
RSKIIKGZz1Gd0+vdxJ+UMir02vodUy6g+IsIHsR4rhGuaL20RzfjSAaf9Zwg8z5GUfzIonyV
m0OV/O7lKcgHIGIFMvTxiAFzE92FWNxqP6I2J1PDvAwMuuLjv6quJlfK2tHbTTHne6FDvQxx
zLtqbjyZd1JA9Kd5OFQp7Hmzq64062l4pboQ</vt:lpwstr>
  </property>
  <property fmtid="{D5CDD505-2E9C-101B-9397-08002B2CF9AE}" pid="8" name="_2015_ms_pID_7253432">
    <vt:lpwstr>Ng==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1536759033</vt:lpwstr>
  </property>
  <property fmtid="{D5CDD505-2E9C-101B-9397-08002B2CF9AE}" pid="13" name="KSOProductBuildVer">
    <vt:lpwstr>2052-10.8.2.6613</vt:lpwstr>
  </property>
</Properties>
</file>